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ThisWorkbook" defaultThemeVersion="166925"/>
  <xr:revisionPtr revIDLastSave="0" documentId="8_{5D31A4B9-E50E-47B6-903A-5503D16217A3}" xr6:coauthVersionLast="36" xr6:coauthVersionMax="36" xr10:uidLastSave="{00000000-0000-0000-0000-000000000000}"/>
  <bookViews>
    <workbookView xWindow="0" yWindow="0" windowWidth="21570" windowHeight="7635" firstSheet="2" activeTab="12" xr2:uid="{5483DBAB-F8D9-4D07-8840-AC47F9C153B4}"/>
  </bookViews>
  <sheets>
    <sheet name="Pasiūlymas" sheetId="1" r:id="rId1"/>
    <sheet name="Subtiekėjai ir priedai" sheetId="2" r:id="rId2"/>
    <sheet name="Specialieji reikalavimai" sheetId="9" r:id="rId3"/>
    <sheet name="1 PD" sheetId="58" r:id="rId4"/>
    <sheet name="2 PD" sheetId="64" r:id="rId5"/>
    <sheet name="3 PD " sheetId="63" r:id="rId6"/>
    <sheet name="4 PD" sheetId="59" r:id="rId7"/>
    <sheet name="5 PD" sheetId="60" r:id="rId8"/>
    <sheet name="6 PD" sheetId="42" r:id="rId9"/>
    <sheet name="7 PD" sheetId="13" r:id="rId10"/>
    <sheet name="8 PD" sheetId="57" r:id="rId11"/>
    <sheet name="9 PD" sheetId="30" r:id="rId12"/>
    <sheet name="10 PD" sheetId="55" r:id="rId13"/>
    <sheet name="Sheet6" sheetId="8" state="hidden" r:id="rId14"/>
  </sheets>
  <definedNames>
    <definedName name="x___DdeLink__2449_1486427296" localSheetId="9">'7 PD'!$B$14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64" l="1"/>
  <c r="D17" i="63"/>
  <c r="D16" i="63"/>
  <c r="D15" i="63"/>
  <c r="D27" i="64" l="1"/>
  <c r="D28" i="64" s="1"/>
  <c r="D38" i="60" l="1"/>
  <c r="D17" i="59"/>
  <c r="D18" i="59" s="1"/>
  <c r="D19" i="59" s="1"/>
  <c r="D39" i="60" l="1"/>
  <c r="D40" i="60" s="1"/>
  <c r="D47" i="58"/>
  <c r="D48" i="58" s="1"/>
  <c r="D49" i="58" s="1"/>
  <c r="D23" i="57" l="1"/>
  <c r="D22" i="55"/>
  <c r="D24" i="57" l="1"/>
  <c r="D25" i="57" s="1"/>
  <c r="D23" i="55"/>
  <c r="D24" i="55" s="1"/>
  <c r="D25" i="30" l="1"/>
  <c r="D26" i="30" s="1"/>
  <c r="D27" i="30" s="1"/>
  <c r="D28" i="13"/>
  <c r="D29" i="13" s="1"/>
  <c r="D20" i="42"/>
  <c r="D30" i="13" l="1"/>
  <c r="D21" i="42"/>
  <c r="D22" i="42" s="1"/>
</calcChain>
</file>

<file path=xl/sharedStrings.xml><?xml version="1.0" encoding="utf-8"?>
<sst xmlns="http://schemas.openxmlformats.org/spreadsheetml/2006/main" count="627" uniqueCount="355">
  <si>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</si>
  <si>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</si>
  <si>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</si>
  <si>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</si>
  <si>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</si>
  <si>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</si>
  <si>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</si>
  <si>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</si>
  <si>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</si>
  <si>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</si>
  <si>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</si>
  <si>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</si>
  <si>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</si>
  <si>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</si>
  <si>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</si>
  <si>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</si>
  <si>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</si>
  <si>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</si>
  <si>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</si>
  <si>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</si>
  <si>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</si>
  <si>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</si>
  <si>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</si>
  <si>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</si>
  <si>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</si>
  <si>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</si>
  <si>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</si>
  <si>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</si>
  <si>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</si>
  <si>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</si>
  <si>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</si>
  <si>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</si>
  <si>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</si>
  <si>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</si>
  <si>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</si>
  <si>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</si>
  <si>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</si>
  <si>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Įgaliojimas teikti ir pasirašyti pasiūlymą</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</si>
  <si>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</si>
  <si>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</si>
  <si>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</si>
  <si>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</si>
  <si>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</si>
  <si>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</si>
  <si>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</si>
  <si>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</si>
  <si>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</si>
  <si>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</si>
  <si>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</si>
  <si>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</si>
  <si>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</si>
  <si>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</si>
  <si>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</si>
  <si>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</si>
  <si>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</si>
  <si>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</si>
  <si>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</si>
  <si>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</si>
  <si>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</si>
  <si>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</si>
  <si>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</si>
  <si>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</si>
  <si>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Siūlomų prekių pavadinimai (modeliai, konkrečios modifikacijos), gamintojai, kilmės šalis</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</si>
  <si>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</si>
  <si>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</si>
  <si>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</si>
  <si>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</si>
  <si>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</si>
  <si>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</si>
  <si>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</si>
  <si>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</si>
  <si>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t.y. Tiekėjas neprivalo būti siūlomo kompiuterio gamintojas arba būti oficialus siūlomo kompiuterio gamintojo įgaliotasis atstovas, bei neprivalo turėti rašytinio susitarimo su siūlomo kompiuterio įgaliotuoju atstovu dėl prekybos (taikoma tik jei perkami kompiuteriai).</t>
  </si>
  <si>
    <t>Būtinas</t>
  </si>
  <si>
    <t>Būtina</t>
  </si>
  <si>
    <t>Paskirtis</t>
  </si>
  <si>
    <t>1</t>
  </si>
  <si>
    <t>2</t>
  </si>
  <si>
    <t>3</t>
  </si>
  <si>
    <t>4</t>
  </si>
  <si>
    <t>5</t>
  </si>
  <si>
    <t>6</t>
  </si>
  <si>
    <t>7</t>
  </si>
  <si>
    <t>8</t>
  </si>
  <si>
    <t>9</t>
  </si>
  <si>
    <t>10</t>
  </si>
  <si>
    <t>11</t>
  </si>
  <si>
    <t>12</t>
  </si>
  <si>
    <t>Lentynos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</si>
  <si>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</si>
  <si>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</si>
  <si>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</si>
  <si>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</si>
  <si>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</si>
  <si>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</si>
  <si>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</si>
  <si>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 Mokymai ≥ 10 specialistų,</t>
  </si>
  <si>
    <t>2. Kiekvieno specialisto mokymų trukmė ne mažiau kaip 8 akademinės valandos.</t>
  </si>
  <si>
    <t>Vidinis kameros tūris</t>
  </si>
  <si>
    <t xml:space="preserve">Ne mažiau kaip 50 litrų </t>
  </si>
  <si>
    <t>Išoriniai matmenys, neskaičiuojant rankenos ir jungčių (PxAxG)</t>
  </si>
  <si>
    <t>Temperatūros ruožas</t>
  </si>
  <si>
    <t>Ribose ne siauresnėse kaip nuo +5°C virš aplinkos temperatūros iki 100 °C</t>
  </si>
  <si>
    <t>Temperatūros  variacijos kameroje esant  37 °C</t>
  </si>
  <si>
    <t>Ne  didesnės nei  ± 0,3 °C</t>
  </si>
  <si>
    <t>Temperatūros atstatymas dėl 30 sekundžių atidarytų durų esant nustatytai 37 °C temperatūrai</t>
  </si>
  <si>
    <t>Ne daugiau kaip 15 min.</t>
  </si>
  <si>
    <t>Valdiklis</t>
  </si>
  <si>
    <t>Kartu pateikiamos ne mažiau kaip 2 lentynos. Kameroje privalo tilpti ne mažiau kaip 4 lentynos.</t>
  </si>
  <si>
    <t>Reguliuojamas ventiliatoriaus greitis mėginių džiovinimui</t>
  </si>
  <si>
    <t>Nuotraukos rezoliucija</t>
  </si>
  <si>
    <t>Optinis padidinimas</t>
  </si>
  <si>
    <t>13</t>
  </si>
  <si>
    <t>Ne mažiau nei 36 mėn.</t>
  </si>
  <si>
    <t>Ne didesni nei 750 x 700 x 650 mm</t>
  </si>
  <si>
    <t>Išgryninto vandens kokybiniai rodikliai</t>
  </si>
  <si>
    <t>Gryninimo stadijos</t>
  </si>
  <si>
    <t>Sistemos našumas</t>
  </si>
  <si>
    <t>Sistemos valdymas</t>
  </si>
  <si>
    <t>Integruotas reversinės osmozės membranos sanitizavimo mazgas</t>
  </si>
  <si>
    <t>Talpa</t>
  </si>
  <si>
    <t>1. Trifunkcinis vienalytis priešfiltris su identifikavimo sistema,</t>
  </si>
  <si>
    <t>2. Dviguba reversinė osmozė su recirkuliacine kilpa, prailginančia pirminio filtro naudojimo laiką ir sumažinančia vandentiekio vandens sunaudojimą,</t>
  </si>
  <si>
    <t>3. Elektrodejonizavimo modulis su nuolat regeneruojančia jonų mainų derva, modulyje integruota aktyvinta anglimi, neleidžiančia jam užkalkėti,</t>
  </si>
  <si>
    <t>4. Ultravioletinių spindulių lempa.</t>
  </si>
  <si>
    <t>3. Bakterijų kiekis ≤ 10 cfu/ml.</t>
  </si>
  <si>
    <t>2. Bendros organinės anglies koncentracija ≤ 30 pbb,</t>
  </si>
  <si>
    <t>≥ 15 l/h</t>
  </si>
  <si>
    <r>
      <t>≥ 100 l talpa (pagaminta iš PE arba lygiavertės medžiagos), skirta II kokybės lygio su konusiniu dugnu ir lygio davikliu, kuris turi ryšį su vandens paruošimo sistema bei ventiliavimo – CO</t>
    </r>
    <r>
      <rPr>
        <vertAlign val="subscript"/>
        <sz val="12"/>
        <color rgb="FF000000"/>
        <rFont val="Times New Roman"/>
        <family val="1"/>
      </rPr>
      <t xml:space="preserve">2 </t>
    </r>
    <r>
      <rPr>
        <sz val="12"/>
        <color rgb="FF000000"/>
        <rFont val="Times New Roman"/>
        <family val="1"/>
      </rPr>
      <t>pašalinimo filtru. Talpoje integruota ultravioletinių spindulių lempa papildomai apsaugai nuo bakterinio užterštumo</t>
    </r>
  </si>
  <si>
    <t>1. Vandens varža ≥ 5MΩ∙cm prie 25 ºC,</t>
  </si>
  <si>
    <t>4 pirkimo objekto dalis. Dejonizatorius - 1 vnt.</t>
  </si>
  <si>
    <t>3 pirkimo objekto dalis. Mikroskopas - 1 vnt.</t>
  </si>
  <si>
    <t>2 pirkimo objekto dalis. Mėginių makro fotografavimo sistema - 1 vnt.</t>
  </si>
  <si>
    <t>1 pirkimo objekto dalis. Priverstinės konvekcijos inkubatorius - 1 vnt.</t>
  </si>
  <si>
    <t>Ne prasčiau kaip LCD ar lygiavertis valdiklis (pvz. liečiamas ekranas)</t>
  </si>
  <si>
    <t>Jungtis su lokaliu interneto tinklu</t>
  </si>
  <si>
    <t>Video vaizdo skiriamoji geba ir greitis</t>
  </si>
  <si>
    <t>Kojinio pedalo funkcijos</t>
  </si>
  <si>
    <t>14</t>
  </si>
  <si>
    <t>15</t>
  </si>
  <si>
    <t>16</t>
  </si>
  <si>
    <t>Valdymas</t>
  </si>
  <si>
    <t>5 pirkimo objekto dalis. Automatizuoto stiklelių dažymo mašina - 1 vnt.</t>
  </si>
  <si>
    <t>Kondensorius</t>
  </si>
  <si>
    <t>Fokusavimas</t>
  </si>
  <si>
    <t>Objektyvų revolveris</t>
  </si>
  <si>
    <t>Šaldymo plokštės temperatūra</t>
  </si>
  <si>
    <t>Šaldymo plokštės talpa</t>
  </si>
  <si>
    <t>Šaldymo galia</t>
  </si>
  <si>
    <t>Ne mažiau kaip 180W</t>
  </si>
  <si>
    <t>Judesio tipas</t>
  </si>
  <si>
    <t>Orbitinis</t>
  </si>
  <si>
    <t>Purtymo mostas</t>
  </si>
  <si>
    <t>Leistinas purtymo svoris (įskaitant purtymo antgalį)</t>
  </si>
  <si>
    <t>Greičio reguliavimo ruožas</t>
  </si>
  <si>
    <t>Laikmačio reguliavimo ruožas</t>
  </si>
  <si>
    <t>Veikimo būdai</t>
  </si>
  <si>
    <t>Nuolatinis purtymas arba purtymas su laikmačiu</t>
  </si>
  <si>
    <t>Mėginio padavimas</t>
  </si>
  <si>
    <t>Motorizuotas</t>
  </si>
  <si>
    <t xml:space="preserve">Atskirame valdymo bloke, kuris gali būti naudojamas tiek iš kairės, tiek iš dešinės prietaiso pusės </t>
  </si>
  <si>
    <t>Plonų pjūvių pjovimas</t>
  </si>
  <si>
    <t>Pjūvio pjovimo greitis (ne siauresniame diapazone už nurodytą)</t>
  </si>
  <si>
    <t>0-420 mm/s</t>
  </si>
  <si>
    <t>Pjūvio storio nustatymo intervalas</t>
  </si>
  <si>
    <t>1. nuo 0,5 iki 5 µm, 0,5 µm dydžio intervalais,</t>
  </si>
  <si>
    <t>2. nuo 5 iki 20 µm, 1 µm dydžio intervalais,</t>
  </si>
  <si>
    <t xml:space="preserve">3. nuo 20 iki 60 µm, 5 µm dydžio intervalais, </t>
  </si>
  <si>
    <t>4. nuo 60 iki 100 µm, 10 µm dydžio intervalais.</t>
  </si>
  <si>
    <t>Grubaus nupjovimo režimas (angl. “Trimming”)</t>
  </si>
  <si>
    <t>Grubaus nupjovimo režimo pjūvio storio nustatymo intervalas (ne siauresniame diapazone už nurodytą)</t>
  </si>
  <si>
    <t>1. nuo 1 iki 10 µm, 1 µm dydžio intervalais,</t>
  </si>
  <si>
    <t xml:space="preserve">2. nuo 10 iki 20 µm, 2 µm dydžio intervalais,  </t>
  </si>
  <si>
    <t>3. nuo 20 iki 50 µm, 5 µm dydžio intervalais,</t>
  </si>
  <si>
    <t xml:space="preserve">4. nuo 50 iki 100 µm, 10 µm dydžio intervalais, </t>
  </si>
  <si>
    <t>5. nuo 100 iki 600 µm, 50 µm dydžio intervalais.</t>
  </si>
  <si>
    <t>Mėginio atitraukimo funkcija grįžtamojo judesio metu (angl. “Retraction”)</t>
  </si>
  <si>
    <t>1. Rankiniu režimu: nustatoma nuo 5 iki 100 µm, 5 µm dydžio intervalais su galimybe išjungti,</t>
  </si>
  <si>
    <t>2. Automatiniu režimu: sinchronizuotas pagal pjovimo greitį su galimybe išjungti.</t>
  </si>
  <si>
    <t>Likusio mėginio padavimo atstumo perspėjimas</t>
  </si>
  <si>
    <t>Vizualus ir akustinis</t>
  </si>
  <si>
    <t>Jėgos balansavimo sistema</t>
  </si>
  <si>
    <t>Privalo būti galimybė vartotojui pagal poreikį subalansuoti sistemą skirtingiems mėginio svoriams, kad atleidus pjovimo rankeną mėginys savaime dėl svorio nesileistų žemyn.</t>
  </si>
  <si>
    <t>Pjovimo rankenos centravimas</t>
  </si>
  <si>
    <t>Būtina galimybė centruoti pjovimo rankeną, kai dirbama automatiniu pjovimo režimu, siekiant išvengti smūgio pavojaus.</t>
  </si>
  <si>
    <t>Bendro nupjauto storio skaičiavimo ir sumavimo funkcija</t>
  </si>
  <si>
    <t>Papildomas pjovimo rankenos stabdis/ apsauga</t>
  </si>
  <si>
    <t>Būtina, fiksuota ant pjovimo rankenos</t>
  </si>
  <si>
    <t>Mėginio orientavimas (+/- 10%)</t>
  </si>
  <si>
    <t>Horizontaliai 8º, vertikaliai 8º</t>
  </si>
  <si>
    <t>Ašmenų laikiklis</t>
  </si>
  <si>
    <t>Universalus, leidžiantis naudoti tiek aukšto, tiek žemo profilio peilius, nepakeičiant laikiklio.</t>
  </si>
  <si>
    <t>Peilio laikiklio pagrindas</t>
  </si>
  <si>
    <t xml:space="preserve">Stumdomas </t>
  </si>
  <si>
    <t>Mėginio laikiklis (+/- 10%)</t>
  </si>
  <si>
    <t>Tinkamas pjauti mėginius standartinėse kasetėse (55 x 50 mm) ir mega kasetėmis (68 x 48 x 15 mm)</t>
  </si>
  <si>
    <t xml:space="preserve">Dėklas ant mikrotomo viršaus priedų pasidėjimui </t>
  </si>
  <si>
    <t>Ne mažesnis nei 640 cm², su galimybė nuimti valymui.</t>
  </si>
  <si>
    <t xml:space="preserve">Antistatinė atliekų surinkimo vonelė </t>
  </si>
  <si>
    <t>Būtina, talpa ne mažiau kaip 1400 mL</t>
  </si>
  <si>
    <t>1 pirkimo objekto dalis. Pusiau automatizuota mėginių orientavimo ir blokavimo sistema - 1vnt.</t>
  </si>
  <si>
    <t>2 pirkimo objekto dalis. Audinių apdorojimo procesorius histologiniams tyrimams - 1vnt.</t>
  </si>
  <si>
    <t>3 pirkimo objekto dalis. Šaldymo staleliai histologiniams mėginiams ruošti - 1vnt.</t>
  </si>
  <si>
    <t>4 pirkimo objekto dalis. Laboratorinė mėginių purtyklė - 1vnt.</t>
  </si>
  <si>
    <t>5 pirkimo objekto dalis. Rotacinis mikrotomas - 2vnt.</t>
  </si>
  <si>
    <t>6 pirkimo objekto dalis. Priverstinės konvekcijos inkubatorius - 1vnt.</t>
  </si>
  <si>
    <t>7 pirkimo objekto dalis. Mėginių makro fotografavimo sistema - 1vnt.</t>
  </si>
  <si>
    <t>8 pirkimo objekto dalis. Automatizuoto stiklelių dažymo mašina - 1vnt.</t>
  </si>
  <si>
    <t>9 pirkimo objekto dalis. Mikroskopas - 1vnt.</t>
  </si>
  <si>
    <t>10 pirkimo objekto dalis. Dejonizatorius - 1vnt.</t>
  </si>
  <si>
    <t xml:space="preserve">Ne aukštesnė nei -6 ºC. </t>
  </si>
  <si>
    <t>Ne mažiau nei 65 vnt. parafino formų (kasečių) atšaldoma ne ilgiau kaip per 30 min.</t>
  </si>
  <si>
    <t>Matmenys (gylis x plotis)</t>
  </si>
  <si>
    <t xml:space="preserve">Ne didesni kaip 650mm x 400mm </t>
  </si>
  <si>
    <t>Parafino blokų formavimo sistema su mėginių identifikacija; sistema sudaryta iš kasečių ir formelių šildymo modulio, blokų formavimo modulio, šaldomo stalo ir vizualinės mėginių atsekamumo sistemos</t>
  </si>
  <si>
    <t>Blokų formavimo modulis</t>
  </si>
  <si>
    <t>Įrenginys turi būti atskiras nuo šaldymo plokštės ir kasečių / formelių šildymo įrenginių</t>
  </si>
  <si>
    <t>Parafino talpyklos temperatūros nustatymo intervalas</t>
  </si>
  <si>
    <t>Ne mažiau kaip nuo 40°C iki 70°C</t>
  </si>
  <si>
    <t>Parafino talpos tūris</t>
  </si>
  <si>
    <t>Ne mažiau 9 litrai; leidžiama pateikti du mažesnius modulius, kad užtikrinti reikiamą tūrį</t>
  </si>
  <si>
    <t>Apšvietimo funkcija</t>
  </si>
  <si>
    <t xml:space="preserve">Lietimu (membrana) valdomos funkcijos ekrane </t>
  </si>
  <si>
    <t>Šildomos vietos pincetams</t>
  </si>
  <si>
    <t>Ne mažiau 8 vietų</t>
  </si>
  <si>
    <t>Elektra šildomų pincetų temperatūros reguliavimo intervalas</t>
  </si>
  <si>
    <t>Ne mažiau kaip nuo 60°C iki 75°C</t>
  </si>
  <si>
    <t>Specialios šaldomos vietos kasetei ant dozavimo/ orientavimo įrenginio temperatūra</t>
  </si>
  <si>
    <t>Ne aukštesnė kaip 5°C</t>
  </si>
  <si>
    <t>Kaitinamos vietos parafino likučių nuo kasečių valymui</t>
  </si>
  <si>
    <t>Ne mažiau 2</t>
  </si>
  <si>
    <t>Parafino filtravimas</t>
  </si>
  <si>
    <t>Dozavimo pedalas</t>
  </si>
  <si>
    <t>Integruotas didinamasis stiklas</t>
  </si>
  <si>
    <t>Integruotas į prietaisą automatinio išsijungimo taimeris, kai prietaisas nenaudojamas</t>
  </si>
  <si>
    <t>Šaldymo plokštė</t>
  </si>
  <si>
    <t>Šaldymo paviršius turi būti atskiras nuo blokavimo modulio ir kasečių / formelių šildymo įrenginio</t>
  </si>
  <si>
    <t>Reguliuojama, nuo 0°C iki -12°C</t>
  </si>
  <si>
    <t>Šaldymo paviršiaus talpa</t>
  </si>
  <si>
    <t>Talpina ne mažiau 100 mėginių parafino blokų; leidžiama pateikti du mažesnius modulius, kad užtikrinti reikiamą našumą</t>
  </si>
  <si>
    <t>Kasečių ir formelių šildymo vieta</t>
  </si>
  <si>
    <t>Įrenginys turi būti atskiras nuo blokavimo modulio ir šaldymo įrenginių</t>
  </si>
  <si>
    <t xml:space="preserve">Kasečių ir formelių šildymo vietos temperatūros nustatymo intervalas </t>
  </si>
  <si>
    <t>Kasečių šildymo kameros talpa</t>
  </si>
  <si>
    <t>Talpina ne mažiau 500 kasečių; leidžiama pateikti du mažesnius modulius, kad užtikrinti reikiamą našumą</t>
  </si>
  <si>
    <t>Formelių šildymo kameros talpa</t>
  </si>
  <si>
    <t xml:space="preserve">Talpina ne mažiau 400 formelių </t>
  </si>
  <si>
    <t>Mėginių sekimo sistema</t>
  </si>
  <si>
    <t>Paciento atvejo įvedimas / paieška</t>
  </si>
  <si>
    <t>BAR kodų skaitytuvo pagalba arba įvedant ranka pateikamo sensorinio monitoriaus pagalba; įvedus kodą automatiškai atveriamas atvejo aplankas</t>
  </si>
  <si>
    <t>Galimybė blokų formavimo metu įterpti pastabas ir vaizdus, susietus su paciento atvejo programa.</t>
  </si>
  <si>
    <r>
      <rPr>
        <sz val="12"/>
        <rFont val="Times New Roman"/>
        <family val="1"/>
        <charset val="1"/>
      </rPr>
      <t xml:space="preserve">Būtina; vaizdų ir pastabų integravimo </t>
    </r>
    <r>
      <rPr>
        <sz val="12"/>
        <color rgb="FF000000"/>
        <rFont val="Times New Roman"/>
        <family val="1"/>
        <charset val="1"/>
      </rPr>
      <t>protokolai turi būti suderinami su turimomis laboratorine informacinę ir/ar medicininių vaizdų archyvų sistemomis</t>
    </r>
  </si>
  <si>
    <t xml:space="preserve">Paskirtis </t>
  </si>
  <si>
    <t>Paruošti audinius histologinio tyrimo atlikimui</t>
  </si>
  <si>
    <t>Atvira reagentams sistema, galimybė dirbti su įvairių gamintojų reagentais: formalinu, etilo ir izopropilo alkoholiais, ksilenu</t>
  </si>
  <si>
    <t>Proceso kamerų skaičius</t>
  </si>
  <si>
    <t>Vienu metu vykdomų procesų kiekis</t>
  </si>
  <si>
    <t>Maksimalus proceso našumas vienu kievienoje kameroje</t>
  </si>
  <si>
    <t>Reagentų kokybės kontrolė</t>
  </si>
  <si>
    <t>Maksimalus ruošiamų mėginio storis</t>
  </si>
  <si>
    <t>Ne mažesnis kaip 8 mm</t>
  </si>
  <si>
    <t>Laiko ir reagentų sąnaudos plovimo ciklui tarp automatinių procesų</t>
  </si>
  <si>
    <t>Nėra laiko ir reagentų sąnaudų, plovimo ciklas nereikalingas</t>
  </si>
  <si>
    <t>Galimybė proceso metu naudoti protokolus be ksileno ir jo pakaitalų</t>
  </si>
  <si>
    <t>Apdorojamų mėginių ir reagentų registracija</t>
  </si>
  <si>
    <t>Parafino valymo sistema parafino naudojimo trukmei pailginti, integruota į procesorių</t>
  </si>
  <si>
    <t xml:space="preserve">Būtina, valymo ciklo trukmė ne ilgesnė kaip 120 minučių.
</t>
  </si>
  <si>
    <t>Galimybė mėginius ruošti įprastiniu „naktiniu“ režimu su reakcijos laiko atidėjimo funkcija</t>
  </si>
  <si>
    <t>Galimybė procesų eigos protokolus išsaugoti procesoriaus atmintyje arba išoriniame serveryje</t>
  </si>
  <si>
    <t>Apsaugota prieiga procesoriaus valdymui, protokolų kūrimui ir techninei priežiūrai</t>
  </si>
  <si>
    <t>Skirtingi slaptažodžiai administratoriui, technologui ir serviso inžinieriui</t>
  </si>
  <si>
    <t>Paruošti protokolai integracijai į laboratorinę informacinę (LIS) ir medicininių vaizdų archyvų (PACS) sistemas</t>
  </si>
  <si>
    <t xml:space="preserve">Atvejo identifikacija </t>
  </si>
  <si>
    <t>Nuskaitomas BAR kodo skaitytuvu arba įvedant ranka, tuo pačiu automatiškai atveriamas atvejo aplankas</t>
  </si>
  <si>
    <t>Ne mažiau kaip 20 megapikselių</t>
  </si>
  <si>
    <t>Ne mažiau 65 kartai</t>
  </si>
  <si>
    <t>Valdymo priedai</t>
  </si>
  <si>
    <t>Pedalas padidinimo valdymui ir fotografavimui</t>
  </si>
  <si>
    <t>Audio įrašo ir garso atkūrimo galimybė</t>
  </si>
  <si>
    <t>Privaloma, su įranga pateikiamas mikrofonas</t>
  </si>
  <si>
    <t>Automatinis</t>
  </si>
  <si>
    <t>Baltos spalvos balansas</t>
  </si>
  <si>
    <t>Integruotos į kamerą apšvietimo sistemos šviesos intensyvumas</t>
  </si>
  <si>
    <t>Ne mažiau kaip kaip 1100lm</t>
  </si>
  <si>
    <t>Didinti vaizdą, mažinti, išsaugoti, audio įrašas, grįžti atgal</t>
  </si>
  <si>
    <t>Kitos programinės įrangos galimybės</t>
  </si>
  <si>
    <t>Ilgių ir plotų matavimas nekontaktiniu būdu, sekcijų žymėjimas, teksto įterpimas</t>
  </si>
  <si>
    <t xml:space="preserve">Stacionarus kompiuteris programinei įrangai ir darbui su vaizdais </t>
  </si>
  <si>
    <t>Su sensoriniu monitoriumi, Windows arba identiška operacine sistema</t>
  </si>
  <si>
    <t>Konstrukcija</t>
  </si>
  <si>
    <t xml:space="preserve">Binokuliarinis mikroskopas </t>
  </si>
  <si>
    <t>Okuliarų pasvirimo kampas</t>
  </si>
  <si>
    <t>Ne daugiau kaip 25 laipsniai (ergonominiais tikslais)</t>
  </si>
  <si>
    <t>Okuliarų aukščio reguliavimas</t>
  </si>
  <si>
    <t>Bent dvi okuliarų aukščio pozicijos</t>
  </si>
  <si>
    <t>Atstumas tarp akių</t>
  </si>
  <si>
    <t>Reguliuojamas ne siauresniame intervale kaip nuo 48 mm iki 75 mm</t>
  </si>
  <si>
    <t>Okuliarų matymo laukas (esant didinimui 10x) ir dioptrijų korekcija</t>
  </si>
  <si>
    <t>Matymo laukas ne mažesnis kaip 22 mm, korekcija ne mažesnė kaip +/- 5 dioptrijos</t>
  </si>
  <si>
    <t>Apšvietimo sistema</t>
  </si>
  <si>
    <t xml:space="preserve">Koehler konstrukcijos su centruojama lauko diafragma; mikroskopas pateikiamas su dviem keičiamais šviesos šaltiniais – ne mažiau 30W halogeniniu ir ne mažiau 3W LED. </t>
  </si>
  <si>
    <t>Apšvietimo valdymas</t>
  </si>
  <si>
    <t>Kiekvienam objektyvui atskirai galima nustatyti norimą šviesos intensyvumą, kuris automatiškai atkuriamas, kai vartotojas grįžta prie konkretaus objektyvo. Nesinaudojant mikroskopu ilgesnį laiką, šviesa automatiškai išjungiama arba perjungiama į miego rėžimą</t>
  </si>
  <si>
    <t>Objektinių stiklelių slankiklis</t>
  </si>
  <si>
    <t>Abbe arba lygiavertės konstrukcijos fokusuojamas kondensorius su ne mažesne kaip 0.9/1,25 skaitine apertūra ir valdoma diafragma</t>
  </si>
  <si>
    <t>Fokusavimo mechanizmas</t>
  </si>
  <si>
    <t>Koaksialinis, grubiam ir tiksliam fokusavimui, eiga ne mažesnė kaip 25 mm</t>
  </si>
  <si>
    <t>Ne mažiau kaip penkiems objektyvams</t>
  </si>
  <si>
    <t>Objektyvų geometrinės ir chromatinės charakteristikos</t>
  </si>
  <si>
    <t>Ne mažiau 200 standartinio dydžio histologinių kasečių</t>
  </si>
  <si>
    <t>Atlikti ciklai, kasečių skaičius, naudojimo trukmė</t>
  </si>
  <si>
    <t>Dažyti histologinius preparatus</t>
  </si>
  <si>
    <t>Pakrovimas - dažymo pradžia</t>
  </si>
  <si>
    <t>Pakrovimas (dažymo pradžia) bet kuriuo metu, pagal operatoriaus poreikį</t>
  </si>
  <si>
    <t>Programavimas</t>
  </si>
  <si>
    <t>Maksimalus stiklelių skaičius dažomas vienu metu</t>
  </si>
  <si>
    <t>Ne mažiau nei 70</t>
  </si>
  <si>
    <t>Stiklelio agitavimas dažymo metu</t>
  </si>
  <si>
    <t>Pasirenkamas nuo 0 iki 3 kartų vienai stotelei</t>
  </si>
  <si>
    <t>Dažymo stotelės indo talpa</t>
  </si>
  <si>
    <t>Ne didesnė nei 50 mL</t>
  </si>
  <si>
    <t>Dažymo/plovimo stočių skaičius</t>
  </si>
  <si>
    <t>Ne mažiau nei 14, iš kurių ne mažiau kaip 3 plovimo stotys</t>
  </si>
  <si>
    <t>Vandens padavimas plovimo stotyse</t>
  </si>
  <si>
    <t xml:space="preserve">Vandens padavimas ir išleidimas į plovimo stotis reguliuojamas automatiškai </t>
  </si>
  <si>
    <t>Stiklelių laikiklis</t>
  </si>
  <si>
    <t>Talpinantis ne mažiau kaip 4 stiklelius</t>
  </si>
  <si>
    <t>Nudažytų stiklelių surinkimo stotelė</t>
  </si>
  <si>
    <t>Privalo talpinti ne mažiau kaip 14 stiklelių</t>
  </si>
  <si>
    <t>Išoriniai dažymo procesoriaus matmenys</t>
  </si>
  <si>
    <t>Privalo būti patiekta ne mažiau kaip 14 dažymo stoties indelių, ne mažiau kaip 3 plovimo stoties indeliai</t>
  </si>
  <si>
    <t>Komplektacija</t>
  </si>
  <si>
    <t>Galimybė nustatyti laiką stotelei ne siauresniame intervale nei nuo 2 sek. iki 300 sek.</t>
  </si>
  <si>
    <t>Plotis ne didesnis kaip 65 cm</t>
  </si>
  <si>
    <t>Ne mažesnis kaip 8 coliai</t>
  </si>
  <si>
    <t>Mikroprocesorinis</t>
  </si>
  <si>
    <t>LED tipo arba lygiavertė</t>
  </si>
  <si>
    <t>Histologiniam procesui ruošiamų ir įliejimui parafino mėginių palyginimo galimybė</t>
  </si>
  <si>
    <t>Histologinim procesui ruošiami mėginiai paimami iš skaitmeninio archyvo (LIS ar lygiaverčio), pateikiami ne mažesnės kaip full HD gebos monitoriuje blokų formavimo įrenginyje</t>
  </si>
  <si>
    <t>Ne siauresnėse ribose kaip nuo 0 iki 3000 aps/min</t>
  </si>
  <si>
    <t>USB ar lygiavertė jungtis duomenų perdavimui</t>
  </si>
  <si>
    <t>DICOM, HL7, TWAIN ir WIA ar lygiaverčiai</t>
  </si>
  <si>
    <t>Tinkama jungti prie esamo tinklo RJ45 ar lygiaverte jungtimi</t>
  </si>
  <si>
    <t xml:space="preserve">Ne mažiau kaip 4K – 4096x2160, ne mažiau kaip 25 kadrai/s </t>
  </si>
  <si>
    <t>40x didinantis objektyvas: Semi Plan Apochromatinis (arba Plan Fluor, arba PlanAPO), NA ≥ 0.75, darbinis atstumas ne mažesnis kaip 0,7 mm</t>
  </si>
  <si>
    <t>10x didinantis objektyvas: Semi Plan Apochromatis (arba Plan Fluor, arba Plan APO), NA ≥ 0.30, darbinis atstumas ne mažesnis kaip 11 mm</t>
  </si>
  <si>
    <t>4x didinantis objektyvas: Semi Plan Apochromatinis (arba Plan Fluor, arba Plan APO), NA ≥ 0.13, darbinis atstumas ne mažesnis kaip 15 mm</t>
  </si>
  <si>
    <t>Stiklelio eiga ne mažesnė kaip 75x50mm</t>
  </si>
  <si>
    <t>Patologiniams mėginiams aprašyti ir vaizdams dokumentuoti, įkelti į turimą informacinę sistemą (LIS) susiejant su paciento atveju</t>
  </si>
  <si>
    <t>Motorizuotas, dviejų greičių: vienas greitis 300 um/s ± 15 um/s, antras 600 um/s ± 15 um/s arba 800 um/s ± 15 um/s</t>
  </si>
  <si>
    <t>5 mm ± 1 mm</t>
  </si>
  <si>
    <t>Ne mažiau kaip 0,4 kg</t>
  </si>
  <si>
    <t>Nesiauresnėse ribose kaip nuo 1 iki 700 min</t>
  </si>
  <si>
    <t>Lietimui jautrus ekranas</t>
  </si>
  <si>
    <t>Vykdoma su procesoriumi susietu skaitytuvu, nuskaitančiu kodus, jei jie yra, arba lygiaverčiu principu. Informacija saugoma procesoriaus informacinėje sistemoje arba išoriniame serveryje.
Privaloma galimybė integruoti renkamus duomenis į laboratorinę informacinę sistemą per interneto tinklą. Tiekėjas privalo pateikti integracijai paruoštą programinę įrangą. Prietaisas turi būti suderinamas su skyriuje naudojama MileWatch programine įranga arba tiekėjas turi kartu su prietaisu pateikti visą lygiavertį sprendimą, prie kurio būtų galima prijungti ir skyriuje turimus prietaisus</t>
  </si>
  <si>
    <t>Susieta su paciento atveju, bendru visoje laboratorijos informacinėje sistemoje (LIS)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</si>
</sst>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sz val="12"/>
      <color rgb="FF00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sz val="9"/>
      <name val="Arial"/>
      <family val="2"/>
    </font>
    <font>
      <sz val="11"/>
      <color theme="1"/>
      <name val="Times New Roman"/>
      <family val="1"/>
    </font>
    <font>
      <vertAlign val="subscript"/>
      <sz val="12"/>
      <color rgb="FF000000"/>
      <name val="Times New Roman"/>
      <family val="1"/>
    </font>
    <font>
      <sz val="12"/>
      <color theme="1"/>
      <name val="Times New Roman"/>
      <family val="1"/>
      <charset val="186"/>
    </font>
    <font>
      <sz val="12"/>
      <color rgb="FF000000"/>
      <name val="Times New Roman"/>
      <family val="1"/>
      <charset val="186"/>
    </font>
    <font>
      <sz val="12"/>
      <color rgb="FF000000"/>
      <name val="Times New Roman"/>
      <family val="1"/>
      <charset val="1"/>
    </font>
    <font>
      <sz val="12"/>
      <name val="Times New Roman"/>
      <family val="1"/>
      <charset val="1"/>
    </font>
    <font>
      <b/>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C0C0C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18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49" fontId="1" fillId="5" borderId="33" xfId="0" applyNumberFormat="1" applyFont="1" applyFill="1" applyBorder="1" applyAlignment="1">
      <alignment horizontal="justify" vertical="center" wrapText="1"/>
    </xf>
    <xf numFmtId="2" fontId="11" fillId="5" borderId="1"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1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3" fillId="5" borderId="0" xfId="0" applyNumberFormat="1" applyFont="1" applyFill="1" applyAlignment="1">
      <alignment horizontal="center" vertical="center" wrapText="1"/>
    </xf>
    <xf numFmtId="0" fontId="1"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49" fontId="1" fillId="5" borderId="1" xfId="0" applyNumberFormat="1" applyFont="1" applyFill="1" applyBorder="1" applyAlignment="1">
      <alignment horizontal="center" vertical="top" wrapText="1"/>
    </xf>
    <xf numFmtId="0" fontId="9" fillId="5" borderId="1" xfId="0" applyFont="1" applyFill="1" applyBorder="1" applyAlignment="1">
      <alignment horizontal="justify" vertical="top" wrapText="1"/>
    </xf>
    <xf numFmtId="49" fontId="1" fillId="5" borderId="33" xfId="0" applyNumberFormat="1" applyFont="1" applyFill="1" applyBorder="1" applyAlignment="1">
      <alignment horizontal="justify" vertical="top" wrapText="1"/>
    </xf>
    <xf numFmtId="0" fontId="1" fillId="5" borderId="34" xfId="0" applyFont="1" applyFill="1" applyBorder="1" applyAlignment="1">
      <alignment horizontal="right"/>
    </xf>
    <xf numFmtId="0" fontId="1" fillId="5" borderId="34" xfId="0"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0" fontId="1" fillId="5" borderId="0" xfId="0" applyFont="1" applyFill="1" applyAlignment="1">
      <alignment horizontal="center" vertical="top"/>
    </xf>
    <xf numFmtId="0" fontId="0" fillId="6" borderId="0" xfId="0" applyFill="1"/>
    <xf numFmtId="0" fontId="5" fillId="5" borderId="0" xfId="0" applyFont="1" applyFill="1" applyAlignment="1">
      <alignment horizontal="left" vertical="center"/>
    </xf>
    <xf numFmtId="4" fontId="16" fillId="5" borderId="0" xfId="0" applyNumberFormat="1" applyFont="1" applyFill="1" applyAlignment="1">
      <alignment horizontal="center" vertical="center" wrapText="1"/>
    </xf>
    <xf numFmtId="0" fontId="5" fillId="5" borderId="0" xfId="0" applyFont="1" applyFill="1"/>
    <xf numFmtId="49" fontId="1" fillId="0" borderId="17" xfId="0" applyNumberFormat="1" applyFont="1" applyBorder="1" applyAlignment="1">
      <alignment horizontal="center" vertical="center" wrapText="1"/>
    </xf>
    <xf numFmtId="49" fontId="1" fillId="0" borderId="1" xfId="0" applyNumberFormat="1" applyFont="1" applyBorder="1"/>
    <xf numFmtId="49" fontId="5" fillId="0" borderId="17" xfId="0" applyNumberFormat="1" applyFont="1" applyBorder="1" applyAlignment="1">
      <alignment horizontal="center" vertical="center" wrapText="1"/>
    </xf>
    <xf numFmtId="49" fontId="5" fillId="0" borderId="37" xfId="0" applyNumberFormat="1" applyFont="1" applyBorder="1" applyAlignment="1">
      <alignment horizontal="center" vertical="center" wrapText="1"/>
    </xf>
    <xf numFmtId="49" fontId="5" fillId="0" borderId="38" xfId="0" applyNumberFormat="1" applyFont="1" applyBorder="1" applyAlignment="1">
      <alignment horizontal="center" vertical="center" wrapText="1"/>
    </xf>
    <xf numFmtId="0" fontId="17" fillId="0" borderId="37" xfId="0" applyFont="1" applyBorder="1" applyAlignment="1">
      <alignment horizontal="center" vertical="center" wrapText="1"/>
    </xf>
    <xf numFmtId="49" fontId="5" fillId="5" borderId="18" xfId="0" applyNumberFormat="1" applyFont="1" applyFill="1" applyBorder="1" applyAlignment="1">
      <alignment horizontal="center" vertical="top"/>
    </xf>
    <xf numFmtId="49" fontId="1" fillId="5" borderId="0" xfId="0" applyNumberFormat="1" applyFont="1" applyFill="1" applyAlignment="1">
      <alignment horizontal="center" vertical="top" wrapText="1"/>
    </xf>
    <xf numFmtId="0" fontId="1" fillId="5" borderId="34" xfId="0" applyFont="1" applyFill="1" applyBorder="1" applyAlignment="1">
      <alignment horizontal="justify" vertical="top" wrapText="1"/>
    </xf>
    <xf numFmtId="49" fontId="1" fillId="4" borderId="34" xfId="0" applyNumberFormat="1" applyFont="1" applyFill="1" applyBorder="1"/>
    <xf numFmtId="0" fontId="9" fillId="5" borderId="1" xfId="0" applyFont="1" applyFill="1" applyBorder="1" applyAlignment="1">
      <alignment vertical="top" wrapText="1"/>
    </xf>
    <xf numFmtId="49" fontId="5" fillId="5" borderId="33" xfId="0" applyNumberFormat="1" applyFont="1" applyFill="1" applyBorder="1" applyAlignment="1">
      <alignment horizontal="justify" vertical="center" wrapText="1"/>
    </xf>
    <xf numFmtId="49" fontId="5"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9" fillId="5" borderId="1" xfId="0" applyFont="1" applyFill="1" applyBorder="1" applyAlignment="1">
      <alignment vertical="center" wrapText="1"/>
    </xf>
    <xf numFmtId="2" fontId="5" fillId="5" borderId="1" xfId="0" applyNumberFormat="1" applyFont="1" applyFill="1" applyBorder="1" applyAlignment="1">
      <alignment horizontal="center" vertical="center" wrapText="1"/>
    </xf>
    <xf numFmtId="2" fontId="5" fillId="5" borderId="18" xfId="0" applyNumberFormat="1" applyFont="1" applyFill="1" applyBorder="1" applyAlignment="1">
      <alignment horizontal="center" vertical="center"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0" fontId="5" fillId="5" borderId="18" xfId="0" applyFont="1" applyFill="1" applyBorder="1" applyAlignment="1">
      <alignment horizontal="center" vertical="center" wrapText="1"/>
    </xf>
    <xf numFmtId="0" fontId="19" fillId="5" borderId="1" xfId="0" applyFont="1" applyFill="1" applyBorder="1" applyAlignment="1">
      <alignment horizontal="justify" vertical="center" wrapText="1"/>
    </xf>
    <xf numFmtId="49" fontId="21" fillId="7" borderId="39" xfId="0" applyNumberFormat="1" applyFont="1" applyFill="1" applyBorder="1" applyAlignment="1">
      <alignment horizontal="justify" vertical="top" wrapText="1"/>
    </xf>
    <xf numFmtId="0" fontId="22" fillId="7" borderId="40" xfId="0" applyFont="1" applyFill="1" applyBorder="1" applyAlignment="1">
      <alignment vertical="top" wrapText="1"/>
    </xf>
    <xf numFmtId="0" fontId="22" fillId="7" borderId="40" xfId="0" applyFont="1" applyFill="1" applyBorder="1" applyAlignment="1">
      <alignment horizontal="justify" vertical="top" wrapText="1"/>
    </xf>
    <xf numFmtId="0" fontId="5" fillId="5" borderId="1" xfId="0" applyFont="1" applyFill="1" applyBorder="1" applyAlignment="1">
      <alignment horizontal="center" vertical="center" wrapText="1"/>
    </xf>
    <xf numFmtId="49" fontId="5" fillId="0" borderId="42" xfId="0" applyNumberFormat="1" applyFont="1" applyBorder="1" applyAlignment="1">
      <alignment horizontal="center" vertical="center" wrapText="1"/>
    </xf>
    <xf numFmtId="0" fontId="5" fillId="5" borderId="1" xfId="0" applyFont="1" applyFill="1" applyBorder="1" applyAlignment="1">
      <alignment horizontal="center" vertical="top" wrapText="1"/>
    </xf>
    <xf numFmtId="49" fontId="21" fillId="7" borderId="40" xfId="0" applyNumberFormat="1" applyFont="1" applyFill="1" applyBorder="1" applyAlignment="1">
      <alignment horizontal="justify" vertical="center" wrapText="1"/>
    </xf>
    <xf numFmtId="0" fontId="21" fillId="7" borderId="40" xfId="0" applyFont="1" applyFill="1" applyBorder="1" applyAlignment="1">
      <alignment vertical="top" wrapText="1"/>
    </xf>
    <xf numFmtId="0" fontId="21" fillId="7" borderId="40" xfId="0" applyFont="1" applyFill="1" applyBorder="1" applyAlignment="1">
      <alignment horizontal="justify" vertical="top" wrapText="1"/>
    </xf>
    <xf numFmtId="49" fontId="5" fillId="4" borderId="42" xfId="0" applyNumberFormat="1" applyFont="1" applyFill="1" applyBorder="1" applyAlignment="1">
      <alignment horizontal="center" vertical="center" wrapText="1"/>
    </xf>
    <xf numFmtId="49" fontId="20" fillId="7" borderId="40" xfId="0" applyNumberFormat="1" applyFont="1" applyFill="1" applyBorder="1" applyAlignment="1">
      <alignment horizontal="justify" vertical="center" wrapText="1"/>
    </xf>
    <xf numFmtId="49" fontId="21" fillId="7" borderId="39" xfId="0" applyNumberFormat="1" applyFont="1" applyFill="1" applyBorder="1" applyAlignment="1">
      <alignment horizontal="center" vertical="center" wrapText="1"/>
    </xf>
    <xf numFmtId="0" fontId="22" fillId="7" borderId="40"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9" fillId="5" borderId="40" xfId="0" applyFont="1" applyFill="1" applyBorder="1" applyAlignment="1">
      <alignment vertical="center" wrapText="1"/>
    </xf>
    <xf numFmtId="49" fontId="5" fillId="5" borderId="1" xfId="0" applyNumberFormat="1" applyFont="1" applyFill="1" applyBorder="1" applyAlignment="1">
      <alignment horizontal="center" vertical="center" wrapText="1"/>
    </xf>
    <xf numFmtId="49" fontId="5" fillId="5" borderId="41" xfId="0" applyNumberFormat="1" applyFont="1" applyFill="1" applyBorder="1" applyAlignment="1">
      <alignment horizontal="center" vertical="center" wrapText="1"/>
    </xf>
    <xf numFmtId="49" fontId="1" fillId="0" borderId="34" xfId="0" applyNumberFormat="1" applyFont="1" applyBorder="1"/>
    <xf numFmtId="49" fontId="1" fillId="0" borderId="34" xfId="0" applyNumberFormat="1" applyFont="1" applyBorder="1" applyAlignment="1">
      <alignment wrapText="1"/>
    </xf>
    <xf numFmtId="49" fontId="9" fillId="0" borderId="1" xfId="0" applyNumberFormat="1" applyFont="1" applyBorder="1" applyAlignment="1">
      <alignment wrapText="1"/>
    </xf>
    <xf numFmtId="0" fontId="1" fillId="5" borderId="0" xfId="0" applyFont="1" applyFill="1" applyAlignment="1">
      <alignment vertical="center" wrapText="1"/>
    </xf>
    <xf numFmtId="0" fontId="1" fillId="5" borderId="0" xfId="0" applyFont="1" applyFill="1"/>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4" fillId="5" borderId="0" xfId="1" applyFont="1" applyFill="1" applyAlignment="1">
      <alignment horizontal="right" vertical="top" wrapText="1"/>
    </xf>
    <xf numFmtId="0" fontId="14" fillId="5" borderId="36" xfId="1" applyFont="1" applyFill="1" applyBorder="1" applyAlignment="1">
      <alignment horizontal="right" vertical="top" wrapText="1"/>
    </xf>
    <xf numFmtId="0" fontId="6" fillId="5" borderId="0" xfId="0" applyFont="1" applyFill="1" applyAlignment="1">
      <alignment horizontal="right" vertical="top"/>
    </xf>
    <xf numFmtId="0" fontId="2" fillId="5" borderId="0" xfId="0" applyFont="1" applyFill="1"/>
    <xf numFmtId="0" fontId="0" fillId="5" borderId="0" xfId="0" applyFill="1"/>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xf>
    <xf numFmtId="0" fontId="1" fillId="5" borderId="0" xfId="0" applyFont="1" applyFill="1" applyAlignment="1">
      <alignment horizontal="justify" wrapText="1"/>
    </xf>
    <xf numFmtId="0" fontId="6" fillId="5" borderId="0" xfId="0" applyFont="1" applyFill="1" applyAlignment="1">
      <alignment horizontal="center"/>
    </xf>
    <xf numFmtId="0" fontId="5" fillId="5" borderId="0" xfId="0" applyFont="1" applyFill="1" applyAlignment="1">
      <alignment horizontal="justify" vertical="top" wrapText="1"/>
    </xf>
    <xf numFmtId="0" fontId="5" fillId="5" borderId="0" xfId="0" applyFont="1" applyFill="1" applyAlignment="1">
      <alignment horizontal="left" vertical="top"/>
    </xf>
    <xf numFmtId="0" fontId="5" fillId="5" borderId="0" xfId="0" applyFont="1" applyFill="1" applyAlignment="1">
      <alignment horizontal="left" vertical="top" wrapText="1"/>
    </xf>
    <xf numFmtId="0" fontId="23" fillId="7" borderId="41" xfId="0" applyFont="1" applyFill="1" applyBorder="1" applyAlignment="1">
      <alignment horizontal="center" vertical="top" wrapText="1"/>
    </xf>
    <xf numFmtId="0" fontId="23" fillId="7" borderId="42" xfId="0" applyFont="1" applyFill="1" applyBorder="1" applyAlignment="1">
      <alignment horizontal="center" vertical="top" wrapText="1"/>
    </xf>
    <xf numFmtId="0" fontId="2" fillId="5" borderId="0" xfId="0" applyFont="1" applyFill="1" applyAlignment="1">
      <alignment horizontal="left"/>
    </xf>
    <xf numFmtId="2" fontId="5" fillId="5" borderId="33" xfId="0" applyNumberFormat="1" applyFont="1" applyFill="1" applyBorder="1" applyAlignment="1">
      <alignment horizontal="center" vertical="center" wrapText="1"/>
    </xf>
    <xf numFmtId="2" fontId="5" fillId="5" borderId="35" xfId="0" applyNumberFormat="1" applyFont="1" applyFill="1" applyBorder="1" applyAlignment="1">
      <alignment horizontal="center" vertical="center" wrapText="1"/>
    </xf>
    <xf numFmtId="2" fontId="5" fillId="5" borderId="34" xfId="0" applyNumberFormat="1"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19" fillId="5" borderId="1" xfId="0" applyFont="1" applyFill="1" applyBorder="1" applyAlignment="1">
      <alignment horizontal="justify" vertical="center" wrapText="1"/>
    </xf>
    <xf numFmtId="49" fontId="1" fillId="5" borderId="39" xfId="0" applyNumberFormat="1" applyFont="1" applyFill="1" applyBorder="1" applyAlignment="1">
      <alignment horizontal="center" vertical="center" wrapText="1"/>
    </xf>
    <xf numFmtId="49" fontId="1" fillId="5" borderId="35" xfId="0" applyNumberFormat="1" applyFont="1" applyFill="1" applyBorder="1" applyAlignment="1">
      <alignment horizontal="center" vertical="center" wrapText="1"/>
    </xf>
    <xf numFmtId="49" fontId="1" fillId="5" borderId="34" xfId="0" applyNumberFormat="1" applyFont="1" applyFill="1" applyBorder="1" applyAlignment="1">
      <alignment horizontal="center" vertical="center" wrapText="1"/>
    </xf>
    <xf numFmtId="0" fontId="22" fillId="7" borderId="40" xfId="0" applyFont="1" applyFill="1" applyBorder="1" applyAlignment="1">
      <alignment horizontal="center" vertical="center" wrapText="1"/>
    </xf>
    <xf numFmtId="0" fontId="9" fillId="5" borderId="1" xfId="0" applyFont="1" applyFill="1" applyBorder="1" applyAlignment="1">
      <alignment horizontal="justify" vertical="top" wrapText="1"/>
    </xf>
    <xf numFmtId="0" fontId="9" fillId="5" borderId="1" xfId="0" applyFont="1" applyFill="1" applyBorder="1" applyAlignment="1">
      <alignment horizontal="left" vertical="center"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center" vertical="top"/>
    </xf>
    <xf numFmtId="49" fontId="1" fillId="5" borderId="35" xfId="0" applyNumberFormat="1" applyFont="1" applyFill="1" applyBorder="1" applyAlignment="1">
      <alignment horizontal="center" vertical="top"/>
    </xf>
    <xf numFmtId="49" fontId="1" fillId="5" borderId="34" xfId="0" applyNumberFormat="1" applyFont="1" applyFill="1" applyBorder="1"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9.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10.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2B4FB8E-7A68-4220-97DF-021ABECCF07D}"/>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6DF51D8-B810-47DF-97C7-3A066F436C67}"/>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1E02CE2-42E3-4FC8-879E-2BFF58C8355B}"/>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6E47152-6F8C-4000-82D8-69B35C557D49}"/>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2FE9E19A-F5F8-48D9-BB05-B20A4DDAC39B}"/>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A897874-F287-470D-9D1F-726C25566FE6}"/>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80D0485C-3521-444D-ABAD-FC08959ED808}"/>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B65108FB-1FE2-4E59-9A0B-7F0D9B6C917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E2A795E-60AC-4D03-8CA0-A273F7DA8E14}"/>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CB74CB0-8CBE-1441-A546-5911351CD4D2}"/>
            </a:ext>
          </a:extLst>
        </xdr:cNvPr>
        <xdr:cNvSpPr/>
      </xdr:nvSpPr>
      <xdr:spPr>
        <a:xfrm>
          <a:off x="990600" y="47625"/>
          <a:ext cx="1781175" cy="31750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32"/>
  <sheetViews>
    <sheetView topLeftCell="A13" zoomScale="85" zoomScaleNormal="85" workbookViewId="0">
      <selection activeCell="A29" sqref="A29:B29"/>
    </sheetView>
  </sheetViews>
  <sheetFormatPr defaultColWidth="10.85546875" defaultRowHeight="15.75" x14ac:dyDescent="0.25"/>
  <cols>
    <col min="1" max="1" width="15.28515625" style="15" customWidth="1"/>
    <col min="2" max="2" width="90.42578125" style="16" customWidth="1"/>
    <col min="3" max="3" width="5.85546875" style="14" customWidth="1"/>
    <col min="4" max="4" width="8.42578125" style="14" customWidth="1"/>
    <col min="5" max="6" width="20.7109375" style="14" customWidth="1"/>
    <col min="7" max="9" width="25.140625" style="14" customWidth="1"/>
    <col min="10" max="16384" width="10.85546875" style="14"/>
  </cols>
  <sheetData>
    <row r="2" spans="1:6" x14ac:dyDescent="0.25">
      <c r="A2" s="17" t="s">
        <v>0</v>
      </c>
      <c r="B2" s="18"/>
    </row>
    <row r="3" spans="1:6" x14ac:dyDescent="0.25">
      <c r="B3" s="23"/>
    </row>
    <row r="4" spans="1:6" x14ac:dyDescent="0.25">
      <c r="A4" s="17"/>
      <c r="B4" s="18"/>
    </row>
    <row r="5" spans="1:6" x14ac:dyDescent="0.25">
      <c r="A5" s="15" t="s">
        <v>1</v>
      </c>
      <c r="B5" s="17" t="s">
        <v>38</v>
      </c>
    </row>
    <row r="6" spans="1:6" x14ac:dyDescent="0.25">
      <c r="B6" s="18"/>
    </row>
    <row r="7" spans="1:6" ht="30" customHeight="1" x14ac:dyDescent="0.25">
      <c r="A7" s="25" t="s">
        <v>2</v>
      </c>
      <c r="B7" s="13"/>
    </row>
    <row r="9" spans="1:6" ht="30" customHeight="1" x14ac:dyDescent="0.25">
      <c r="A9" s="107" t="s">
        <v>39</v>
      </c>
      <c r="B9" s="108"/>
      <c r="C9" s="104"/>
      <c r="D9" s="105"/>
      <c r="E9" s="105"/>
      <c r="F9" s="106"/>
    </row>
    <row r="10" spans="1:6" ht="30" customHeight="1" x14ac:dyDescent="0.25">
      <c r="A10" s="109" t="s">
        <v>42</v>
      </c>
      <c r="B10" s="110"/>
      <c r="C10" s="99"/>
      <c r="D10" s="100"/>
      <c r="E10" s="100"/>
      <c r="F10" s="100"/>
    </row>
    <row r="11" spans="1:6" ht="30" customHeight="1" x14ac:dyDescent="0.25">
      <c r="A11" s="111" t="s">
        <v>40</v>
      </c>
      <c r="B11" s="112"/>
      <c r="C11" s="99"/>
      <c r="D11" s="100"/>
      <c r="E11" s="100"/>
      <c r="F11" s="100"/>
    </row>
    <row r="12" spans="1:6" ht="30" customHeight="1" x14ac:dyDescent="0.25">
      <c r="A12" s="97" t="s">
        <v>41</v>
      </c>
      <c r="B12" s="98"/>
      <c r="C12" s="99"/>
      <c r="D12" s="100"/>
      <c r="E12" s="100"/>
      <c r="F12" s="100"/>
    </row>
    <row r="13" spans="1:6" ht="30" customHeight="1" x14ac:dyDescent="0.25">
      <c r="A13" s="101" t="s">
        <v>3</v>
      </c>
      <c r="B13" s="102"/>
      <c r="C13" s="99"/>
      <c r="D13" s="100"/>
      <c r="E13" s="100"/>
      <c r="F13" s="100"/>
    </row>
    <row r="14" spans="1:6" ht="30" customHeight="1" x14ac:dyDescent="0.25">
      <c r="A14" s="97" t="s">
        <v>4</v>
      </c>
      <c r="B14" s="103"/>
      <c r="C14" s="104"/>
      <c r="D14" s="105"/>
      <c r="E14" s="105"/>
      <c r="F14" s="106"/>
    </row>
    <row r="15" spans="1:6" ht="30" customHeight="1" x14ac:dyDescent="0.25">
      <c r="A15" s="107" t="s">
        <v>43</v>
      </c>
      <c r="B15" s="108"/>
      <c r="C15" s="104"/>
      <c r="D15" s="105"/>
      <c r="E15" s="105"/>
      <c r="F15" s="106"/>
    </row>
    <row r="16" spans="1:6" ht="30" customHeight="1" x14ac:dyDescent="0.25">
      <c r="A16" s="107" t="s">
        <v>5</v>
      </c>
      <c r="B16" s="108"/>
      <c r="C16" s="104"/>
      <c r="D16" s="105"/>
      <c r="E16" s="105"/>
      <c r="F16" s="106"/>
    </row>
    <row r="17" spans="1:6" ht="30" customHeight="1" x14ac:dyDescent="0.25">
      <c r="A17" s="107" t="s">
        <v>6</v>
      </c>
      <c r="B17" s="108"/>
      <c r="C17" s="104"/>
      <c r="D17" s="105"/>
      <c r="E17" s="105"/>
      <c r="F17" s="106"/>
    </row>
    <row r="18" spans="1:6" ht="18" customHeight="1" x14ac:dyDescent="0.25">
      <c r="A18" s="16"/>
      <c r="C18" s="24"/>
      <c r="D18" s="24"/>
      <c r="E18" s="24"/>
      <c r="F18" s="24"/>
    </row>
    <row r="19" spans="1:6" x14ac:dyDescent="0.25">
      <c r="A19" s="116" t="s">
        <v>7</v>
      </c>
      <c r="B19" s="116"/>
      <c r="C19" s="116"/>
      <c r="D19" s="116"/>
      <c r="E19" s="116"/>
      <c r="F19" s="116"/>
    </row>
    <row r="20" spans="1:6" x14ac:dyDescent="0.25">
      <c r="A20" s="96" t="s">
        <v>8</v>
      </c>
      <c r="B20" s="117"/>
      <c r="C20" s="117"/>
      <c r="D20" s="117"/>
      <c r="E20" s="117"/>
      <c r="F20" s="117"/>
    </row>
    <row r="21" spans="1:6" x14ac:dyDescent="0.25">
      <c r="A21" s="96" t="s">
        <v>63</v>
      </c>
      <c r="B21" s="117"/>
      <c r="C21" s="117"/>
      <c r="D21" s="117"/>
      <c r="E21" s="117"/>
      <c r="F21" s="117"/>
    </row>
    <row r="22" spans="1:6" x14ac:dyDescent="0.25">
      <c r="A22" s="96" t="s">
        <v>9</v>
      </c>
      <c r="B22" s="117"/>
      <c r="C22" s="117"/>
      <c r="D22" s="117"/>
      <c r="E22" s="117"/>
      <c r="F22" s="117"/>
    </row>
    <row r="23" spans="1:6" x14ac:dyDescent="0.25">
      <c r="A23" s="96" t="s">
        <v>10</v>
      </c>
      <c r="B23" s="96"/>
      <c r="C23" s="96"/>
      <c r="D23" s="96"/>
      <c r="E23" s="96"/>
      <c r="F23" s="96"/>
    </row>
    <row r="24" spans="1:6" ht="32.1" customHeight="1" x14ac:dyDescent="0.25">
      <c r="A24" s="95" t="s">
        <v>11</v>
      </c>
      <c r="B24" s="95"/>
      <c r="C24" s="95"/>
      <c r="D24" s="95"/>
      <c r="E24" s="95"/>
      <c r="F24" s="95"/>
    </row>
    <row r="25" spans="1:6" x14ac:dyDescent="0.25">
      <c r="A25" s="96" t="s">
        <v>12</v>
      </c>
      <c r="B25" s="96"/>
      <c r="C25" s="96"/>
      <c r="D25" s="96"/>
      <c r="E25" s="96"/>
      <c r="F25" s="96"/>
    </row>
    <row r="27" spans="1:6" ht="24.95" customHeight="1" x14ac:dyDescent="0.25">
      <c r="A27" s="115" t="s">
        <v>64</v>
      </c>
      <c r="B27" s="115"/>
      <c r="C27" s="115"/>
    </row>
    <row r="28" spans="1:6" ht="24.95" customHeight="1" x14ac:dyDescent="0.25">
      <c r="A28" s="113" t="s">
        <v>132</v>
      </c>
      <c r="B28" s="114"/>
      <c r="C28" s="38" t="s">
        <v>51</v>
      </c>
      <c r="D28" s="51"/>
      <c r="E28" s="52"/>
      <c r="F28" s="40"/>
    </row>
    <row r="29" spans="1:6" ht="24.95" customHeight="1" x14ac:dyDescent="0.25">
      <c r="A29" s="113" t="s">
        <v>131</v>
      </c>
      <c r="B29" s="114"/>
      <c r="C29" s="38" t="s">
        <v>51</v>
      </c>
      <c r="D29" s="51"/>
      <c r="E29" s="52"/>
      <c r="F29" s="40"/>
    </row>
    <row r="30" spans="1:6" ht="18.75" x14ac:dyDescent="0.25">
      <c r="A30" s="113" t="s">
        <v>130</v>
      </c>
      <c r="B30" s="114"/>
      <c r="C30" s="38" t="s">
        <v>51</v>
      </c>
      <c r="D30" s="53"/>
      <c r="E30" s="53"/>
    </row>
    <row r="31" spans="1:6" ht="18.75" x14ac:dyDescent="0.25">
      <c r="A31" s="113" t="s">
        <v>129</v>
      </c>
      <c r="B31" s="114"/>
      <c r="C31" s="38" t="s">
        <v>51</v>
      </c>
      <c r="D31" s="53"/>
      <c r="E31" s="53"/>
    </row>
    <row r="32" spans="1:6" ht="18.75" customHeight="1" x14ac:dyDescent="0.25">
      <c r="A32" s="113" t="s">
        <v>141</v>
      </c>
      <c r="B32" s="114"/>
      <c r="C32" s="38" t="s">
        <v>51</v>
      </c>
    </row>
  </sheetData>
  <mergeCells count="31">
    <mergeCell ref="A32:B32"/>
    <mergeCell ref="A23:F23"/>
    <mergeCell ref="A31:B31"/>
    <mergeCell ref="A27:C27"/>
    <mergeCell ref="A15:B15"/>
    <mergeCell ref="A19:F19"/>
    <mergeCell ref="A20:F20"/>
    <mergeCell ref="A21:F21"/>
    <mergeCell ref="A22:F22"/>
    <mergeCell ref="A16:B16"/>
    <mergeCell ref="C16:F16"/>
    <mergeCell ref="A17:B17"/>
    <mergeCell ref="C17:F17"/>
    <mergeCell ref="A28:B28"/>
    <mergeCell ref="A29:B29"/>
    <mergeCell ref="A30:B30"/>
    <mergeCell ref="A9:B9"/>
    <mergeCell ref="C9:F9"/>
    <mergeCell ref="A10:B10"/>
    <mergeCell ref="C10:F10"/>
    <mergeCell ref="A11:B11"/>
    <mergeCell ref="C11:F11"/>
    <mergeCell ref="A24:F24"/>
    <mergeCell ref="A25:F25"/>
    <mergeCell ref="A12:B12"/>
    <mergeCell ref="C12:F12"/>
    <mergeCell ref="A13:B13"/>
    <mergeCell ref="C13:F13"/>
    <mergeCell ref="A14:B14"/>
    <mergeCell ref="C14:F14"/>
    <mergeCell ref="C15:F15"/>
  </mergeCells>
  <phoneticPr fontId="15" type="noConversion"/>
  <hyperlinks>
    <hyperlink ref="A28" location="'5 PD'!A1" display="5 pirkimo objekto dalis. Radiodažnuminis ir krio  generatorius - 1 vnt." xr:uid="{1834D884-79DC-482A-AAF5-BB7787073D6B}"/>
    <hyperlink ref="A29" location="'6 PD'!A1" display="6 pirkimo objekto dalis. Minimaliai invazyvi pagalbinės kraujotakos sistema - 1 vnt." xr:uid="{0DF540E6-CB6F-424A-B165-F9978D0D9C7F}"/>
    <hyperlink ref="A30" location="'9 PD'!A1" display="9 pirkimo objekto dalis. Širdies minutinio tūrio monitoravimo įrenginys - 1 vnt." xr:uid="{687DCB34-63B6-BE4F-9130-827A9AEEF6F4}"/>
    <hyperlink ref="A30:B30" location="'10 PD'!A1" display="10 pirkimo objekto dalis. Mikroskopas - 1 vnt." xr:uid="{C0B58F38-CE97-0149-8A45-EFA086E78953}"/>
    <hyperlink ref="A31" location="'9 PD'!A1" display="9 pirkimo objekto dalis. Širdies minutinio tūrio monitoravimo įrenginys - 1 vnt." xr:uid="{383546F1-864E-6C40-B45F-00B5370C8F29}"/>
    <hyperlink ref="A31:B31" location="'11 PD'!A1" display="11 pirkimo objekto dalis. Dejonizatorius - 1 vnt." xr:uid="{E36DAAE5-D22C-D842-BCC9-EE56964C63B2}"/>
    <hyperlink ref="A32" location="'9 PD'!A1" display="9 pirkimo objekto dalis. Širdies minutinio tūrio monitoravimo įrenginys - 1 vnt." xr:uid="{D45AE2E7-9B35-456E-935D-19CE92E8086D}"/>
    <hyperlink ref="A32:B32" location="'11 PD'!A1" display="11 pirkimo objekto dalis. Dejonizatorius - 1 vnt." xr:uid="{16D56C7C-CCE5-42EC-92B7-69DBD64A9A6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C28:C32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workbookViewId="0">
      <selection activeCell="Q23" sqref="Q23"/>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50"/>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50"/>
      <c r="AA1" s="50"/>
    </row>
    <row r="2" spans="1:27" ht="15.75" x14ac:dyDescent="0.25">
      <c r="A2" s="153" t="s">
        <v>21</v>
      </c>
      <c r="B2" s="153"/>
      <c r="C2" s="153"/>
      <c r="D2" s="153"/>
      <c r="E2" s="153"/>
      <c r="F2" s="153"/>
      <c r="G2" s="153"/>
      <c r="H2" s="153"/>
      <c r="I2" s="153"/>
      <c r="J2" s="153"/>
      <c r="K2" s="154"/>
      <c r="L2" s="1"/>
      <c r="M2" s="1"/>
      <c r="N2" s="1"/>
      <c r="O2" s="1"/>
      <c r="P2" s="1"/>
      <c r="Q2" s="1"/>
      <c r="R2" s="1"/>
      <c r="S2" s="1"/>
      <c r="T2" s="3"/>
      <c r="U2" s="3"/>
      <c r="V2" s="3"/>
      <c r="W2" s="3"/>
      <c r="X2" s="3"/>
      <c r="Y2" s="3"/>
      <c r="Z2" s="50"/>
      <c r="AA2" s="50"/>
    </row>
    <row r="3" spans="1:27" ht="15.75" x14ac:dyDescent="0.25">
      <c r="A3" s="153"/>
      <c r="B3" s="153"/>
      <c r="C3" s="153"/>
      <c r="D3" s="153"/>
      <c r="E3" s="153"/>
      <c r="F3" s="153"/>
      <c r="G3" s="153"/>
      <c r="H3" s="153"/>
      <c r="I3" s="153"/>
      <c r="J3" s="153"/>
      <c r="K3" s="154"/>
      <c r="L3" s="1"/>
      <c r="M3" s="1"/>
      <c r="N3" s="1"/>
      <c r="O3" s="1"/>
      <c r="P3" s="1"/>
      <c r="Q3" s="1"/>
      <c r="R3" s="1"/>
      <c r="S3" s="1"/>
      <c r="T3" s="3"/>
      <c r="U3" s="3"/>
      <c r="V3" s="3"/>
      <c r="W3" s="3"/>
      <c r="X3" s="3"/>
      <c r="Y3" s="3"/>
      <c r="Z3" s="50"/>
      <c r="AA3" s="50"/>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50"/>
      <c r="AA4" s="50"/>
    </row>
    <row r="5" spans="1:27" ht="47.25" x14ac:dyDescent="0.25">
      <c r="A5" s="155" t="s">
        <v>22</v>
      </c>
      <c r="B5" s="156"/>
      <c r="C5" s="156" t="s">
        <v>23</v>
      </c>
      <c r="D5" s="156"/>
      <c r="E5" s="156"/>
      <c r="F5" s="156" t="s">
        <v>24</v>
      </c>
      <c r="G5" s="156"/>
      <c r="H5" s="156"/>
      <c r="I5" s="156" t="s">
        <v>25</v>
      </c>
      <c r="J5" s="151"/>
      <c r="K5" s="5" t="s">
        <v>26</v>
      </c>
      <c r="L5" s="1"/>
      <c r="M5" s="1"/>
      <c r="N5" s="1"/>
      <c r="O5" s="1"/>
      <c r="P5" s="1"/>
      <c r="Q5" s="1"/>
      <c r="R5" s="1"/>
      <c r="S5" s="1"/>
      <c r="T5" s="3"/>
      <c r="U5" s="3"/>
      <c r="V5" s="3"/>
      <c r="W5" s="3"/>
      <c r="X5" s="3"/>
      <c r="Y5" s="3"/>
      <c r="Z5" s="50"/>
      <c r="AA5" s="50"/>
    </row>
    <row r="6" spans="1:27" ht="15.75" x14ac:dyDescent="0.25">
      <c r="A6" s="152"/>
      <c r="B6" s="100"/>
      <c r="C6" s="99"/>
      <c r="D6" s="100"/>
      <c r="E6" s="100"/>
      <c r="F6" s="99"/>
      <c r="G6" s="100"/>
      <c r="H6" s="100"/>
      <c r="I6" s="99"/>
      <c r="J6" s="100"/>
      <c r="K6" s="6"/>
      <c r="L6" s="1"/>
      <c r="M6" s="1"/>
      <c r="N6" s="1"/>
      <c r="O6" s="1"/>
      <c r="P6" s="1"/>
      <c r="Q6" s="1"/>
      <c r="R6" s="1"/>
      <c r="S6" s="1"/>
      <c r="T6" s="3"/>
      <c r="U6" s="3"/>
      <c r="V6" s="3"/>
      <c r="W6" s="3"/>
      <c r="X6" s="3"/>
      <c r="Y6" s="3"/>
      <c r="Z6" s="50"/>
      <c r="AA6" s="50"/>
    </row>
    <row r="7" spans="1:27" ht="15.75" x14ac:dyDescent="0.25">
      <c r="A7" s="152"/>
      <c r="B7" s="100"/>
      <c r="C7" s="99"/>
      <c r="D7" s="100"/>
      <c r="E7" s="100"/>
      <c r="F7" s="99"/>
      <c r="G7" s="100"/>
      <c r="H7" s="100"/>
      <c r="I7" s="99"/>
      <c r="J7" s="100"/>
      <c r="K7" s="6"/>
      <c r="L7" s="1"/>
      <c r="M7" s="1"/>
      <c r="N7" s="1"/>
      <c r="O7" s="1"/>
      <c r="P7" s="1"/>
      <c r="Q7" s="1"/>
      <c r="R7" s="1"/>
      <c r="S7" s="1"/>
      <c r="T7" s="3"/>
      <c r="U7" s="3"/>
      <c r="V7" s="3"/>
      <c r="W7" s="3"/>
      <c r="X7" s="3"/>
      <c r="Y7" s="3"/>
      <c r="Z7" s="50"/>
      <c r="AA7" s="50"/>
    </row>
    <row r="8" spans="1:27" ht="15.75" x14ac:dyDescent="0.25">
      <c r="A8" s="152"/>
      <c r="B8" s="100"/>
      <c r="C8" s="99"/>
      <c r="D8" s="100"/>
      <c r="E8" s="100"/>
      <c r="F8" s="99"/>
      <c r="G8" s="100"/>
      <c r="H8" s="100"/>
      <c r="I8" s="99"/>
      <c r="J8" s="100"/>
      <c r="K8" s="6"/>
      <c r="L8" s="1"/>
      <c r="M8" s="1"/>
      <c r="N8" s="1"/>
      <c r="O8" s="1"/>
      <c r="P8" s="1"/>
      <c r="Q8" s="1"/>
      <c r="R8" s="1"/>
      <c r="S8" s="1"/>
      <c r="T8" s="3"/>
      <c r="U8" s="3"/>
      <c r="V8" s="3"/>
      <c r="W8" s="3"/>
      <c r="X8" s="3"/>
      <c r="Y8" s="3"/>
      <c r="Z8" s="50"/>
      <c r="AA8" s="50"/>
    </row>
    <row r="9" spans="1:27" ht="15.75" x14ac:dyDescent="0.25">
      <c r="A9" s="152"/>
      <c r="B9" s="100"/>
      <c r="C9" s="99"/>
      <c r="D9" s="100"/>
      <c r="E9" s="100"/>
      <c r="F9" s="99"/>
      <c r="G9" s="100"/>
      <c r="H9" s="100"/>
      <c r="I9" s="99"/>
      <c r="J9" s="100"/>
      <c r="K9" s="6"/>
      <c r="L9" s="1"/>
      <c r="M9" s="1"/>
      <c r="N9" s="1"/>
      <c r="O9" s="1"/>
      <c r="P9" s="1"/>
      <c r="Q9" s="1"/>
      <c r="R9" s="1"/>
      <c r="S9" s="1"/>
      <c r="T9" s="3"/>
      <c r="U9" s="3"/>
      <c r="V9" s="3"/>
      <c r="W9" s="3"/>
      <c r="X9" s="3"/>
      <c r="Y9" s="3"/>
      <c r="Z9" s="50"/>
      <c r="AA9" s="50"/>
    </row>
    <row r="10" spans="1:27" ht="15.75" x14ac:dyDescent="0.25">
      <c r="A10" s="152"/>
      <c r="B10" s="100"/>
      <c r="C10" s="99"/>
      <c r="D10" s="100"/>
      <c r="E10" s="100"/>
      <c r="F10" s="99"/>
      <c r="G10" s="100"/>
      <c r="H10" s="100"/>
      <c r="I10" s="99"/>
      <c r="J10" s="100"/>
      <c r="K10" s="6"/>
      <c r="L10" s="1"/>
      <c r="M10" s="1"/>
      <c r="N10" s="1"/>
      <c r="O10" s="1"/>
      <c r="P10" s="1"/>
      <c r="Q10" s="1"/>
      <c r="R10" s="1"/>
      <c r="S10" s="1"/>
      <c r="T10" s="3"/>
      <c r="U10" s="3"/>
      <c r="V10" s="3"/>
      <c r="W10" s="3"/>
      <c r="X10" s="3"/>
      <c r="Y10" s="3"/>
      <c r="Z10" s="50"/>
      <c r="AA10" s="50"/>
    </row>
    <row r="11" spans="1:27" ht="15.75" x14ac:dyDescent="0.25">
      <c r="A11" s="152"/>
      <c r="B11" s="100"/>
      <c r="C11" s="99"/>
      <c r="D11" s="100"/>
      <c r="E11" s="100"/>
      <c r="F11" s="99"/>
      <c r="G11" s="100"/>
      <c r="H11" s="100"/>
      <c r="I11" s="99"/>
      <c r="J11" s="100"/>
      <c r="K11" s="6"/>
      <c r="L11" s="1"/>
      <c r="M11" s="1"/>
      <c r="N11" s="1"/>
      <c r="O11" s="1"/>
      <c r="P11" s="1"/>
      <c r="Q11" s="1"/>
      <c r="R11" s="1"/>
      <c r="S11" s="1"/>
      <c r="T11" s="3"/>
      <c r="U11" s="3"/>
      <c r="V11" s="3"/>
      <c r="W11" s="3"/>
      <c r="X11" s="3"/>
      <c r="Y11" s="3"/>
      <c r="Z11" s="50"/>
      <c r="AA11" s="50"/>
    </row>
    <row r="12" spans="1:27" ht="15.75" x14ac:dyDescent="0.25">
      <c r="A12" s="152"/>
      <c r="B12" s="100"/>
      <c r="C12" s="99"/>
      <c r="D12" s="100"/>
      <c r="E12" s="100"/>
      <c r="F12" s="99"/>
      <c r="G12" s="100"/>
      <c r="H12" s="100"/>
      <c r="I12" s="99"/>
      <c r="J12" s="100"/>
      <c r="K12" s="6"/>
      <c r="L12" s="1"/>
      <c r="M12" s="1"/>
      <c r="N12" s="1"/>
      <c r="O12" s="1"/>
      <c r="P12" s="1"/>
      <c r="Q12" s="1"/>
      <c r="R12" s="1"/>
      <c r="S12" s="1"/>
      <c r="T12" s="3"/>
      <c r="U12" s="3"/>
      <c r="V12" s="3"/>
      <c r="W12" s="3"/>
      <c r="X12" s="3"/>
      <c r="Y12" s="3"/>
      <c r="Z12" s="50"/>
      <c r="AA12" s="50"/>
    </row>
    <row r="13" spans="1:27" ht="15.75" x14ac:dyDescent="0.25">
      <c r="A13" s="152"/>
      <c r="B13" s="100"/>
      <c r="C13" s="99"/>
      <c r="D13" s="100"/>
      <c r="E13" s="100"/>
      <c r="F13" s="99"/>
      <c r="G13" s="100"/>
      <c r="H13" s="100"/>
      <c r="I13" s="99"/>
      <c r="J13" s="100"/>
      <c r="K13" s="6"/>
      <c r="L13" s="1"/>
      <c r="M13" s="1"/>
      <c r="N13" s="1"/>
      <c r="O13" s="1"/>
      <c r="P13" s="1"/>
      <c r="Q13" s="1"/>
      <c r="R13" s="1"/>
      <c r="S13" s="1"/>
      <c r="T13" s="3"/>
      <c r="U13" s="3"/>
      <c r="V13" s="3"/>
      <c r="W13" s="3"/>
      <c r="X13" s="3"/>
      <c r="Y13" s="3"/>
      <c r="Z13" s="3"/>
      <c r="AA13" s="3"/>
    </row>
    <row r="14" spans="1:27" ht="15.75" x14ac:dyDescent="0.25">
      <c r="A14" s="152"/>
      <c r="B14" s="100"/>
      <c r="C14" s="99"/>
      <c r="D14" s="100"/>
      <c r="E14" s="100"/>
      <c r="F14" s="99"/>
      <c r="G14" s="100"/>
      <c r="H14" s="100"/>
      <c r="I14" s="99"/>
      <c r="J14" s="100"/>
      <c r="K14" s="6"/>
      <c r="L14" s="1"/>
      <c r="M14" s="1"/>
      <c r="N14" s="1"/>
      <c r="O14" s="1"/>
      <c r="P14" s="1"/>
      <c r="Q14" s="1"/>
      <c r="R14" s="1"/>
      <c r="S14" s="1"/>
      <c r="T14" s="3"/>
      <c r="U14" s="3"/>
      <c r="V14" s="3"/>
      <c r="W14" s="3"/>
      <c r="X14" s="3"/>
      <c r="Y14" s="3"/>
      <c r="Z14" s="3"/>
      <c r="AA14" s="3"/>
    </row>
    <row r="15" spans="1:27" ht="16.5" thickBot="1" x14ac:dyDescent="0.3">
      <c r="A15" s="146"/>
      <c r="B15" s="147"/>
      <c r="C15" s="148"/>
      <c r="D15" s="147"/>
      <c r="E15" s="147"/>
      <c r="F15" s="148"/>
      <c r="G15" s="147"/>
      <c r="H15" s="147"/>
      <c r="I15" s="148"/>
      <c r="J15" s="147"/>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49" t="s">
        <v>27</v>
      </c>
      <c r="B17" s="149"/>
      <c r="C17" s="149"/>
      <c r="D17" s="149"/>
      <c r="E17" s="149"/>
      <c r="F17" s="149"/>
      <c r="G17" s="149"/>
      <c r="H17" s="149"/>
      <c r="I17" s="149"/>
      <c r="J17" s="149"/>
      <c r="K17" s="149"/>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50" t="s">
        <v>15</v>
      </c>
      <c r="B19" s="143"/>
      <c r="C19" s="151" t="s">
        <v>23</v>
      </c>
      <c r="D19" s="142"/>
      <c r="E19" s="143"/>
      <c r="F19" s="151" t="s">
        <v>28</v>
      </c>
      <c r="G19" s="142"/>
      <c r="H19" s="143"/>
      <c r="I19" s="151" t="s">
        <v>25</v>
      </c>
      <c r="J19" s="144"/>
      <c r="K19" s="9"/>
      <c r="L19" s="1"/>
      <c r="M19" s="1"/>
      <c r="N19" s="1"/>
      <c r="O19" s="1"/>
      <c r="P19" s="1"/>
      <c r="Q19" s="1"/>
      <c r="R19" s="1"/>
      <c r="S19" s="1"/>
      <c r="T19" s="3"/>
      <c r="U19" s="3"/>
      <c r="V19" s="3"/>
      <c r="W19" s="3"/>
      <c r="X19" s="3"/>
      <c r="Y19" s="3"/>
      <c r="Z19" s="3"/>
      <c r="AA19" s="3"/>
    </row>
    <row r="20" spans="1:27" ht="15.75" x14ac:dyDescent="0.25">
      <c r="A20" s="145"/>
      <c r="B20" s="106"/>
      <c r="C20" s="104"/>
      <c r="D20" s="105"/>
      <c r="E20" s="106"/>
      <c r="F20" s="104"/>
      <c r="G20" s="105"/>
      <c r="H20" s="106"/>
      <c r="I20" s="104"/>
      <c r="J20" s="133"/>
      <c r="K20" s="9"/>
      <c r="L20" s="1"/>
      <c r="M20" s="1"/>
      <c r="N20" s="1"/>
      <c r="O20" s="1"/>
      <c r="P20" s="1"/>
      <c r="Q20" s="1"/>
      <c r="R20" s="1"/>
      <c r="S20" s="1"/>
      <c r="T20" s="3"/>
      <c r="U20" s="3"/>
      <c r="V20" s="3"/>
      <c r="W20" s="3"/>
      <c r="X20" s="3"/>
      <c r="Y20" s="3"/>
      <c r="Z20" s="3"/>
      <c r="AA20" s="3"/>
    </row>
    <row r="21" spans="1:27" ht="15.75" x14ac:dyDescent="0.25">
      <c r="A21" s="145"/>
      <c r="B21" s="106"/>
      <c r="C21" s="104"/>
      <c r="D21" s="105"/>
      <c r="E21" s="106"/>
      <c r="F21" s="104"/>
      <c r="G21" s="105"/>
      <c r="H21" s="106"/>
      <c r="I21" s="104"/>
      <c r="J21" s="133"/>
      <c r="K21" s="9"/>
      <c r="L21" s="1"/>
      <c r="M21" s="1"/>
      <c r="N21" s="1"/>
      <c r="O21" s="1"/>
      <c r="P21" s="1"/>
      <c r="Q21" s="1"/>
      <c r="R21" s="1"/>
      <c r="S21" s="1"/>
      <c r="T21" s="3"/>
      <c r="U21" s="3"/>
      <c r="V21" s="3"/>
      <c r="W21" s="3"/>
      <c r="X21" s="3"/>
      <c r="Y21" s="3"/>
      <c r="Z21" s="3"/>
      <c r="AA21" s="3"/>
    </row>
    <row r="22" spans="1:27" ht="15.75" x14ac:dyDescent="0.25">
      <c r="A22" s="145"/>
      <c r="B22" s="106"/>
      <c r="C22" s="104"/>
      <c r="D22" s="105"/>
      <c r="E22" s="106"/>
      <c r="F22" s="104"/>
      <c r="G22" s="105"/>
      <c r="H22" s="106"/>
      <c r="I22" s="104"/>
      <c r="J22" s="133"/>
      <c r="K22" s="9"/>
      <c r="L22" s="1"/>
      <c r="M22" s="1"/>
      <c r="N22" s="1"/>
      <c r="O22" s="1"/>
      <c r="P22" s="1"/>
      <c r="Q22" s="1"/>
      <c r="R22" s="1"/>
      <c r="S22" s="1"/>
      <c r="T22" s="3"/>
      <c r="U22" s="3"/>
      <c r="V22" s="3"/>
      <c r="W22" s="3"/>
      <c r="X22" s="3"/>
      <c r="Y22" s="3"/>
      <c r="Z22" s="3"/>
      <c r="AA22" s="3"/>
    </row>
    <row r="23" spans="1:27" ht="15.75" x14ac:dyDescent="0.25">
      <c r="A23" s="145"/>
      <c r="B23" s="106"/>
      <c r="C23" s="104"/>
      <c r="D23" s="105"/>
      <c r="E23" s="106"/>
      <c r="F23" s="104"/>
      <c r="G23" s="105"/>
      <c r="H23" s="106"/>
      <c r="I23" s="104"/>
      <c r="J23" s="133"/>
      <c r="K23" s="9"/>
      <c r="L23" s="1"/>
      <c r="M23" s="1"/>
      <c r="N23" s="1"/>
      <c r="O23" s="1"/>
      <c r="P23" s="1"/>
      <c r="Q23" s="1"/>
      <c r="R23" s="1"/>
      <c r="S23" s="1"/>
      <c r="T23" s="3"/>
      <c r="U23" s="3"/>
      <c r="V23" s="3"/>
      <c r="W23" s="3"/>
      <c r="X23" s="3"/>
      <c r="Y23" s="3"/>
      <c r="Z23" s="3"/>
      <c r="AA23" s="3"/>
    </row>
    <row r="24" spans="1:27" ht="15.75" x14ac:dyDescent="0.25">
      <c r="A24" s="145"/>
      <c r="B24" s="106"/>
      <c r="C24" s="104"/>
      <c r="D24" s="105"/>
      <c r="E24" s="106"/>
      <c r="F24" s="104"/>
      <c r="G24" s="105"/>
      <c r="H24" s="106"/>
      <c r="I24" s="104"/>
      <c r="J24" s="133"/>
      <c r="K24" s="9"/>
      <c r="L24" s="1"/>
      <c r="M24" s="1"/>
      <c r="N24" s="1"/>
      <c r="O24" s="1"/>
      <c r="P24" s="1"/>
      <c r="Q24" s="1"/>
      <c r="R24" s="1"/>
      <c r="S24" s="1"/>
      <c r="T24" s="3"/>
      <c r="U24" s="3"/>
      <c r="V24" s="3"/>
      <c r="W24" s="3"/>
      <c r="X24" s="3"/>
      <c r="Y24" s="3"/>
      <c r="Z24" s="3"/>
      <c r="AA24" s="3"/>
    </row>
    <row r="25" spans="1:27" ht="15.75" x14ac:dyDescent="0.25">
      <c r="A25" s="145"/>
      <c r="B25" s="106"/>
      <c r="C25" s="104"/>
      <c r="D25" s="105"/>
      <c r="E25" s="106"/>
      <c r="F25" s="104"/>
      <c r="G25" s="105"/>
      <c r="H25" s="106"/>
      <c r="I25" s="104"/>
      <c r="J25" s="133"/>
      <c r="K25" s="9"/>
      <c r="L25" s="1"/>
      <c r="M25" s="1"/>
      <c r="N25" s="1"/>
      <c r="O25" s="1"/>
      <c r="P25" s="1"/>
      <c r="Q25" s="1"/>
      <c r="R25" s="1"/>
      <c r="S25" s="1"/>
      <c r="T25" s="3"/>
      <c r="U25" s="3"/>
      <c r="V25" s="3"/>
      <c r="W25" s="3"/>
      <c r="X25" s="3"/>
      <c r="Y25" s="3"/>
      <c r="Z25" s="3"/>
      <c r="AA25" s="3"/>
    </row>
    <row r="26" spans="1:27" ht="15.75" x14ac:dyDescent="0.25">
      <c r="A26" s="145"/>
      <c r="B26" s="106"/>
      <c r="C26" s="104"/>
      <c r="D26" s="105"/>
      <c r="E26" s="106"/>
      <c r="F26" s="104"/>
      <c r="G26" s="105"/>
      <c r="H26" s="106"/>
      <c r="I26" s="104"/>
      <c r="J26" s="133"/>
      <c r="K26" s="9"/>
      <c r="L26" s="1"/>
      <c r="M26" s="1"/>
      <c r="N26" s="1"/>
      <c r="O26" s="1"/>
      <c r="P26" s="1"/>
      <c r="Q26" s="1"/>
      <c r="R26" s="1"/>
      <c r="S26" s="1"/>
      <c r="T26" s="3"/>
      <c r="U26" s="3"/>
      <c r="V26" s="3"/>
      <c r="W26" s="3"/>
      <c r="X26" s="3"/>
      <c r="Y26" s="3"/>
      <c r="Z26" s="3"/>
      <c r="AA26" s="3"/>
    </row>
    <row r="27" spans="1:27" ht="15.75" x14ac:dyDescent="0.25">
      <c r="A27" s="145"/>
      <c r="B27" s="106"/>
      <c r="C27" s="104"/>
      <c r="D27" s="105"/>
      <c r="E27" s="106"/>
      <c r="F27" s="104"/>
      <c r="G27" s="105"/>
      <c r="H27" s="106"/>
      <c r="I27" s="104"/>
      <c r="J27" s="133"/>
      <c r="K27" s="9"/>
      <c r="L27" s="1"/>
      <c r="M27" s="1"/>
      <c r="N27" s="1"/>
      <c r="O27" s="1"/>
      <c r="P27" s="1"/>
      <c r="Q27" s="1"/>
      <c r="R27" s="1"/>
      <c r="S27" s="1"/>
      <c r="T27" s="3"/>
      <c r="U27" s="3"/>
      <c r="V27" s="3"/>
      <c r="W27" s="3"/>
      <c r="X27" s="3"/>
      <c r="Y27" s="3"/>
      <c r="Z27" s="3"/>
      <c r="AA27" s="3"/>
    </row>
    <row r="28" spans="1:27" ht="15.75" x14ac:dyDescent="0.25">
      <c r="A28" s="145"/>
      <c r="B28" s="106"/>
      <c r="C28" s="104"/>
      <c r="D28" s="105"/>
      <c r="E28" s="106"/>
      <c r="F28" s="104"/>
      <c r="G28" s="105"/>
      <c r="H28" s="106"/>
      <c r="I28" s="104"/>
      <c r="J28" s="133"/>
      <c r="K28" s="9"/>
      <c r="L28" s="1"/>
      <c r="M28" s="1"/>
      <c r="N28" s="1"/>
      <c r="O28" s="1"/>
      <c r="P28" s="1"/>
      <c r="Q28" s="1"/>
      <c r="R28" s="1"/>
      <c r="S28" s="1"/>
      <c r="T28" s="3"/>
      <c r="U28" s="3"/>
      <c r="V28" s="3"/>
      <c r="W28" s="3"/>
      <c r="X28" s="3"/>
      <c r="Y28" s="3"/>
      <c r="Z28" s="3"/>
      <c r="AA28" s="3"/>
    </row>
    <row r="29" spans="1:27" ht="15.75" x14ac:dyDescent="0.25">
      <c r="A29" s="145"/>
      <c r="B29" s="106"/>
      <c r="C29" s="104"/>
      <c r="D29" s="105"/>
      <c r="E29" s="106"/>
      <c r="F29" s="104"/>
      <c r="G29" s="105"/>
      <c r="H29" s="106"/>
      <c r="I29" s="104"/>
      <c r="J29" s="133"/>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41"/>
      <c r="B31" s="141"/>
      <c r="C31" s="141"/>
      <c r="D31" s="141"/>
      <c r="E31" s="141"/>
      <c r="F31" s="141"/>
      <c r="G31" s="141"/>
      <c r="H31" s="141"/>
      <c r="I31" s="141"/>
      <c r="J31" s="141"/>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31" t="s">
        <v>55</v>
      </c>
      <c r="B33" s="30"/>
      <c r="C33" s="30"/>
      <c r="D33" s="30"/>
      <c r="E33" s="30"/>
      <c r="F33" s="30"/>
      <c r="G33" s="30"/>
      <c r="H33" s="30"/>
      <c r="I33" s="30"/>
      <c r="J33" s="3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42" t="s">
        <v>29</v>
      </c>
      <c r="C35" s="142"/>
      <c r="D35" s="142"/>
      <c r="E35" s="142"/>
      <c r="F35" s="142"/>
      <c r="G35" s="143"/>
      <c r="H35" s="142" t="s">
        <v>56</v>
      </c>
      <c r="I35" s="142"/>
      <c r="J35" s="144"/>
      <c r="K35" s="1"/>
      <c r="L35" s="1"/>
      <c r="M35" s="1"/>
      <c r="N35" s="1"/>
      <c r="O35" s="1"/>
      <c r="P35" s="1"/>
      <c r="Q35" s="1"/>
      <c r="R35" s="1"/>
      <c r="S35" s="1"/>
      <c r="T35" s="3"/>
      <c r="U35" s="3"/>
      <c r="V35" s="3"/>
      <c r="W35" s="3"/>
      <c r="X35" s="3"/>
      <c r="Y35" s="3"/>
      <c r="Z35" s="3"/>
      <c r="AA35" s="3"/>
    </row>
    <row r="36" spans="1:27" ht="15.75" x14ac:dyDescent="0.25">
      <c r="A36" s="28">
        <v>1</v>
      </c>
      <c r="B36" s="137" t="s">
        <v>30</v>
      </c>
      <c r="C36" s="138"/>
      <c r="D36" s="138"/>
      <c r="E36" s="138"/>
      <c r="F36" s="138"/>
      <c r="G36" s="139"/>
      <c r="H36" s="132" t="s">
        <v>51</v>
      </c>
      <c r="I36" s="105"/>
      <c r="J36" s="133"/>
      <c r="K36" s="1"/>
      <c r="L36" s="1"/>
      <c r="M36" s="1"/>
      <c r="N36" s="1"/>
      <c r="O36" s="1"/>
      <c r="P36" s="1"/>
      <c r="Q36" s="1"/>
      <c r="R36" s="1"/>
      <c r="S36" s="1"/>
      <c r="T36" s="3"/>
      <c r="U36" s="3"/>
      <c r="V36" s="3"/>
      <c r="W36" s="3"/>
      <c r="X36" s="3"/>
      <c r="Y36" s="3"/>
      <c r="Z36" s="3"/>
      <c r="AA36" s="3"/>
    </row>
    <row r="37" spans="1:27" ht="15.75" x14ac:dyDescent="0.25">
      <c r="A37" s="28">
        <v>2</v>
      </c>
      <c r="B37" s="137" t="s">
        <v>31</v>
      </c>
      <c r="C37" s="138"/>
      <c r="D37" s="138"/>
      <c r="E37" s="138"/>
      <c r="F37" s="138"/>
      <c r="G37" s="139"/>
      <c r="H37" s="132" t="s">
        <v>50</v>
      </c>
      <c r="I37" s="105"/>
      <c r="J37" s="133"/>
      <c r="K37" s="1"/>
      <c r="L37" s="1"/>
      <c r="M37" s="1"/>
      <c r="N37" s="1"/>
      <c r="O37" s="1"/>
      <c r="P37" s="1"/>
      <c r="Q37" s="1"/>
      <c r="R37" s="1"/>
      <c r="S37" s="1"/>
      <c r="T37" s="3"/>
      <c r="U37" s="3"/>
      <c r="V37" s="3"/>
      <c r="W37" s="3"/>
      <c r="X37" s="3"/>
      <c r="Y37" s="3"/>
      <c r="Z37" s="3"/>
      <c r="AA37" s="3"/>
    </row>
    <row r="38" spans="1:27" ht="51.75" customHeight="1" x14ac:dyDescent="0.25">
      <c r="A38" s="28">
        <v>3</v>
      </c>
      <c r="B38" s="137" t="s">
        <v>32</v>
      </c>
      <c r="C38" s="138"/>
      <c r="D38" s="138"/>
      <c r="E38" s="138"/>
      <c r="F38" s="138"/>
      <c r="G38" s="139"/>
      <c r="H38" s="104" t="s">
        <v>50</v>
      </c>
      <c r="I38" s="132"/>
      <c r="J38" s="140"/>
      <c r="K38" s="1"/>
      <c r="L38" s="1"/>
      <c r="M38" s="1"/>
      <c r="N38" s="1"/>
      <c r="O38" s="1"/>
      <c r="P38" s="1"/>
      <c r="Q38" s="1"/>
      <c r="R38" s="1"/>
      <c r="S38" s="1"/>
      <c r="T38" s="3"/>
      <c r="U38" s="3"/>
      <c r="V38" s="3"/>
      <c r="W38" s="3"/>
      <c r="X38" s="3"/>
      <c r="Y38" s="3"/>
      <c r="Z38" s="3"/>
      <c r="AA38" s="3"/>
    </row>
    <row r="39" spans="1:27" ht="32.25" customHeight="1" x14ac:dyDescent="0.25">
      <c r="A39" s="28">
        <v>4</v>
      </c>
      <c r="B39" s="137" t="s">
        <v>33</v>
      </c>
      <c r="C39" s="138"/>
      <c r="D39" s="138"/>
      <c r="E39" s="138"/>
      <c r="F39" s="138"/>
      <c r="G39" s="139"/>
      <c r="H39" s="132" t="s">
        <v>51</v>
      </c>
      <c r="I39" s="105"/>
      <c r="J39" s="133"/>
      <c r="K39" s="1"/>
      <c r="L39" s="1"/>
      <c r="M39" s="1"/>
      <c r="N39" s="1"/>
      <c r="O39" s="1"/>
      <c r="P39" s="1"/>
      <c r="Q39" s="1"/>
      <c r="R39" s="1"/>
      <c r="S39" s="1"/>
      <c r="T39" s="3"/>
      <c r="U39" s="3"/>
      <c r="V39" s="3"/>
      <c r="W39" s="3"/>
      <c r="X39" s="3"/>
      <c r="Y39" s="3"/>
      <c r="Z39" s="3"/>
      <c r="AA39" s="3"/>
    </row>
    <row r="40" spans="1:27" ht="15.75" x14ac:dyDescent="0.25">
      <c r="A40" s="29">
        <v>5</v>
      </c>
      <c r="B40" s="134" t="s">
        <v>37</v>
      </c>
      <c r="C40" s="135"/>
      <c r="D40" s="135"/>
      <c r="E40" s="135"/>
      <c r="F40" s="135"/>
      <c r="G40" s="136"/>
      <c r="H40" s="132" t="s">
        <v>51</v>
      </c>
      <c r="I40" s="105"/>
      <c r="J40" s="133"/>
      <c r="K40" s="1"/>
      <c r="L40" s="1"/>
      <c r="M40" s="1"/>
      <c r="N40" s="1"/>
      <c r="O40" s="1"/>
      <c r="P40" s="1"/>
      <c r="Q40" s="1"/>
      <c r="R40" s="1"/>
      <c r="S40" s="1"/>
      <c r="T40" s="3"/>
      <c r="U40" s="3"/>
      <c r="V40" s="3"/>
      <c r="W40" s="3"/>
      <c r="X40" s="3"/>
      <c r="Y40" s="3"/>
      <c r="Z40" s="3"/>
      <c r="AA40" s="3"/>
    </row>
    <row r="41" spans="1:27" ht="15.75" x14ac:dyDescent="0.25">
      <c r="A41" s="11"/>
      <c r="B41" s="129"/>
      <c r="C41" s="130"/>
      <c r="D41" s="130"/>
      <c r="E41" s="130"/>
      <c r="F41" s="130"/>
      <c r="G41" s="131"/>
      <c r="H41" s="132"/>
      <c r="I41" s="105"/>
      <c r="J41" s="133"/>
      <c r="K41" s="1"/>
      <c r="L41" s="1"/>
      <c r="M41" s="1"/>
      <c r="N41" s="1"/>
      <c r="O41" s="1"/>
      <c r="P41" s="1"/>
      <c r="Q41" s="1"/>
      <c r="R41" s="1"/>
      <c r="S41" s="1"/>
      <c r="T41" s="3"/>
      <c r="U41" s="3"/>
      <c r="V41" s="3"/>
      <c r="W41" s="3"/>
      <c r="X41" s="3"/>
      <c r="Y41" s="3"/>
      <c r="Z41" s="3"/>
      <c r="AA41" s="3"/>
    </row>
    <row r="42" spans="1:27" ht="15.75" x14ac:dyDescent="0.25">
      <c r="A42" s="11"/>
      <c r="B42" s="129"/>
      <c r="C42" s="130"/>
      <c r="D42" s="130"/>
      <c r="E42" s="130"/>
      <c r="F42" s="130"/>
      <c r="G42" s="131"/>
      <c r="H42" s="132"/>
      <c r="I42" s="105"/>
      <c r="J42" s="133"/>
      <c r="K42" s="1"/>
      <c r="L42" s="1"/>
      <c r="M42" s="1"/>
      <c r="N42" s="1"/>
      <c r="O42" s="1"/>
      <c r="P42" s="1"/>
      <c r="Q42" s="1"/>
      <c r="R42" s="1"/>
      <c r="S42" s="1"/>
      <c r="T42" s="3"/>
      <c r="U42" s="3"/>
      <c r="V42" s="3"/>
      <c r="W42" s="3"/>
      <c r="X42" s="3"/>
      <c r="Y42" s="3"/>
      <c r="Z42" s="3"/>
      <c r="AA42" s="3"/>
    </row>
    <row r="43" spans="1:27" ht="15.75" x14ac:dyDescent="0.25">
      <c r="A43" s="11"/>
      <c r="B43" s="129"/>
      <c r="C43" s="130"/>
      <c r="D43" s="130"/>
      <c r="E43" s="130"/>
      <c r="F43" s="130"/>
      <c r="G43" s="131"/>
      <c r="H43" s="132"/>
      <c r="I43" s="105"/>
      <c r="J43" s="133"/>
      <c r="K43" s="1"/>
      <c r="L43" s="1"/>
      <c r="M43" s="1"/>
      <c r="N43" s="1"/>
      <c r="O43" s="1"/>
      <c r="P43" s="1"/>
      <c r="Q43" s="1"/>
      <c r="R43" s="1"/>
      <c r="S43" s="1"/>
      <c r="T43" s="3"/>
      <c r="U43" s="3"/>
      <c r="V43" s="3"/>
      <c r="W43" s="3"/>
      <c r="X43" s="3"/>
      <c r="Y43" s="3"/>
      <c r="Z43" s="3"/>
      <c r="AA43" s="3"/>
    </row>
    <row r="44" spans="1:27" ht="15.75" x14ac:dyDescent="0.25">
      <c r="A44" s="11"/>
      <c r="B44" s="129"/>
      <c r="C44" s="130"/>
      <c r="D44" s="130"/>
      <c r="E44" s="130"/>
      <c r="F44" s="130"/>
      <c r="G44" s="131"/>
      <c r="H44" s="132"/>
      <c r="I44" s="105"/>
      <c r="J44" s="133"/>
      <c r="K44" s="1"/>
      <c r="L44" s="1"/>
      <c r="M44" s="1"/>
      <c r="N44" s="1"/>
      <c r="O44" s="1"/>
      <c r="P44" s="1"/>
      <c r="Q44" s="1"/>
      <c r="R44" s="1"/>
      <c r="S44" s="1"/>
      <c r="T44" s="3"/>
      <c r="U44" s="3"/>
      <c r="V44" s="3"/>
      <c r="W44" s="3"/>
      <c r="X44" s="3"/>
      <c r="Y44" s="3"/>
      <c r="Z44" s="3"/>
      <c r="AA44" s="3"/>
    </row>
    <row r="45" spans="1:27" ht="15.75" x14ac:dyDescent="0.25">
      <c r="A45" s="11"/>
      <c r="B45" s="129"/>
      <c r="C45" s="130"/>
      <c r="D45" s="130"/>
      <c r="E45" s="130"/>
      <c r="F45" s="130"/>
      <c r="G45" s="131"/>
      <c r="H45" s="132"/>
      <c r="I45" s="105"/>
      <c r="J45" s="133"/>
      <c r="K45" s="1"/>
      <c r="L45" s="1"/>
      <c r="M45" s="1"/>
      <c r="N45" s="1"/>
      <c r="O45" s="1"/>
      <c r="P45" s="1"/>
      <c r="Q45" s="1"/>
      <c r="R45" s="1"/>
      <c r="S45" s="1"/>
      <c r="T45" s="3"/>
      <c r="U45" s="3"/>
      <c r="V45" s="3"/>
      <c r="W45" s="3"/>
      <c r="X45" s="3"/>
      <c r="Y45" s="3"/>
      <c r="Z45" s="3"/>
      <c r="AA45" s="3"/>
    </row>
    <row r="46" spans="1:27" ht="16.5" thickBot="1" x14ac:dyDescent="0.3">
      <c r="A46" s="12"/>
      <c r="B46" s="118"/>
      <c r="C46" s="119"/>
      <c r="D46" s="119"/>
      <c r="E46" s="119"/>
      <c r="F46" s="119"/>
      <c r="G46" s="120"/>
      <c r="H46" s="121"/>
      <c r="I46" s="122"/>
      <c r="J46" s="12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4" t="s">
        <v>34</v>
      </c>
      <c r="B48" s="124"/>
      <c r="C48" s="124"/>
      <c r="D48" s="124"/>
      <c r="E48" s="124"/>
      <c r="F48" s="124"/>
      <c r="G48" s="124"/>
      <c r="H48" s="124"/>
      <c r="I48" s="124"/>
      <c r="J48" s="12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5" t="s">
        <v>35</v>
      </c>
      <c r="B51" s="125"/>
      <c r="C51" s="125"/>
      <c r="D51" s="125"/>
      <c r="E51" s="126"/>
      <c r="F51" s="127"/>
      <c r="G51" s="127"/>
      <c r="H51" s="127"/>
      <c r="I51" s="127"/>
      <c r="J51" s="12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8" t="s">
        <v>36</v>
      </c>
      <c r="B53" s="128"/>
      <c r="C53" s="128"/>
      <c r="D53" s="128"/>
      <c r="E53" s="126"/>
      <c r="F53" s="127"/>
      <c r="G53" s="127"/>
      <c r="H53" s="127"/>
      <c r="I53" s="127"/>
      <c r="J53" s="12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17"/>
  <sheetViews>
    <sheetView topLeftCell="A7" zoomScale="126" workbookViewId="0">
      <selection activeCell="E23" sqref="E23"/>
    </sheetView>
  </sheetViews>
  <sheetFormatPr defaultColWidth="9.140625" defaultRowHeight="15.75" x14ac:dyDescent="0.25"/>
  <cols>
    <col min="1" max="1" width="2.140625" style="14" bestFit="1" customWidth="1"/>
    <col min="2" max="16384" width="9.140625" style="14"/>
  </cols>
  <sheetData>
    <row r="1" spans="1:15" ht="18.75" x14ac:dyDescent="0.3">
      <c r="A1" s="160" t="s">
        <v>65</v>
      </c>
      <c r="B1" s="160"/>
      <c r="C1" s="160"/>
      <c r="D1" s="160"/>
      <c r="E1" s="160"/>
      <c r="F1" s="160"/>
      <c r="G1" s="160"/>
      <c r="H1" s="160"/>
      <c r="I1" s="160"/>
      <c r="J1" s="160"/>
      <c r="K1" s="160"/>
      <c r="L1" s="160"/>
      <c r="M1" s="160"/>
      <c r="N1" s="160"/>
      <c r="O1" s="160"/>
    </row>
    <row r="2" spans="1:15" ht="127.5" customHeight="1" x14ac:dyDescent="0.25">
      <c r="A2" s="26">
        <v>1</v>
      </c>
      <c r="B2" s="157" t="s">
        <v>66</v>
      </c>
      <c r="C2" s="157"/>
      <c r="D2" s="157"/>
      <c r="E2" s="157"/>
      <c r="F2" s="157"/>
      <c r="G2" s="157"/>
      <c r="H2" s="157"/>
      <c r="I2" s="157"/>
      <c r="J2" s="157"/>
      <c r="K2" s="157"/>
      <c r="L2" s="157"/>
      <c r="M2" s="157"/>
      <c r="N2" s="157"/>
      <c r="O2" s="157"/>
    </row>
    <row r="3" spans="1:15" ht="48.75" customHeight="1" x14ac:dyDescent="0.25">
      <c r="A3" s="26">
        <v>2</v>
      </c>
      <c r="B3" s="157" t="s">
        <v>88</v>
      </c>
      <c r="C3" s="157"/>
      <c r="D3" s="157"/>
      <c r="E3" s="157"/>
      <c r="F3" s="157"/>
      <c r="G3" s="157"/>
      <c r="H3" s="157"/>
      <c r="I3" s="157"/>
      <c r="J3" s="157"/>
      <c r="K3" s="157"/>
      <c r="L3" s="157"/>
      <c r="M3" s="157"/>
      <c r="N3" s="157"/>
      <c r="O3" s="157"/>
    </row>
    <row r="4" spans="1:15" ht="50.25" customHeight="1" x14ac:dyDescent="0.25">
      <c r="A4" s="26">
        <v>3</v>
      </c>
      <c r="B4" s="157" t="s">
        <v>52</v>
      </c>
      <c r="C4" s="157"/>
      <c r="D4" s="157"/>
      <c r="E4" s="157"/>
      <c r="F4" s="157"/>
      <c r="G4" s="157"/>
      <c r="H4" s="157"/>
      <c r="I4" s="157"/>
      <c r="J4" s="157"/>
      <c r="K4" s="157"/>
      <c r="L4" s="157"/>
      <c r="M4" s="157"/>
      <c r="N4" s="157"/>
      <c r="O4" s="157"/>
    </row>
    <row r="5" spans="1:15" ht="114" customHeight="1" x14ac:dyDescent="0.25">
      <c r="A5" s="26">
        <v>4</v>
      </c>
      <c r="B5" s="157" t="s">
        <v>71</v>
      </c>
      <c r="C5" s="157"/>
      <c r="D5" s="157"/>
      <c r="E5" s="157"/>
      <c r="F5" s="157"/>
      <c r="G5" s="157"/>
      <c r="H5" s="157"/>
      <c r="I5" s="157"/>
      <c r="J5" s="157"/>
      <c r="K5" s="157"/>
      <c r="L5" s="157"/>
      <c r="M5" s="157"/>
      <c r="N5" s="157"/>
      <c r="O5" s="157"/>
    </row>
    <row r="6" spans="1:15" ht="34.5" customHeight="1" x14ac:dyDescent="0.25">
      <c r="A6" s="26">
        <v>5</v>
      </c>
      <c r="B6" s="157" t="s">
        <v>53</v>
      </c>
      <c r="C6" s="157"/>
      <c r="D6" s="157"/>
      <c r="E6" s="157"/>
      <c r="F6" s="157"/>
      <c r="G6" s="157"/>
      <c r="H6" s="157"/>
      <c r="I6" s="157"/>
      <c r="J6" s="157"/>
      <c r="K6" s="157"/>
      <c r="L6" s="157"/>
      <c r="M6" s="157"/>
      <c r="N6" s="157"/>
      <c r="O6" s="157"/>
    </row>
    <row r="7" spans="1:15" x14ac:dyDescent="0.25">
      <c r="A7" s="14" t="s">
        <v>57</v>
      </c>
      <c r="B7" s="158" t="s">
        <v>69</v>
      </c>
      <c r="C7" s="158"/>
      <c r="D7" s="158"/>
      <c r="E7" s="158"/>
      <c r="F7" s="158"/>
      <c r="G7" s="158"/>
      <c r="H7" s="158"/>
      <c r="I7" s="158"/>
      <c r="J7" s="158"/>
      <c r="K7" s="158"/>
      <c r="L7" s="158"/>
      <c r="M7" s="158"/>
      <c r="N7" s="158"/>
      <c r="O7" s="158"/>
    </row>
    <row r="8" spans="1:15" x14ac:dyDescent="0.25">
      <c r="B8" s="26" t="s">
        <v>60</v>
      </c>
      <c r="C8" s="158" t="s">
        <v>112</v>
      </c>
      <c r="D8" s="158"/>
      <c r="E8" s="158"/>
      <c r="F8" s="158"/>
      <c r="G8" s="158"/>
      <c r="H8" s="158"/>
      <c r="I8" s="158"/>
      <c r="J8" s="158"/>
      <c r="K8" s="158"/>
      <c r="L8" s="158"/>
      <c r="M8" s="158"/>
      <c r="N8" s="158"/>
      <c r="O8" s="158"/>
    </row>
    <row r="9" spans="1:15" ht="47.25" customHeight="1" x14ac:dyDescent="0.25">
      <c r="B9" s="26" t="s">
        <v>61</v>
      </c>
      <c r="C9" s="159" t="s">
        <v>70</v>
      </c>
      <c r="D9" s="159"/>
      <c r="E9" s="159"/>
      <c r="F9" s="159"/>
      <c r="G9" s="159"/>
      <c r="H9" s="159"/>
      <c r="I9" s="159"/>
      <c r="J9" s="159"/>
      <c r="K9" s="159"/>
      <c r="L9" s="159"/>
      <c r="M9" s="159"/>
      <c r="N9" s="159"/>
      <c r="O9" s="159"/>
    </row>
    <row r="10" spans="1:15" x14ac:dyDescent="0.25">
      <c r="A10" s="49" t="s">
        <v>58</v>
      </c>
      <c r="B10" s="157" t="s">
        <v>59</v>
      </c>
      <c r="C10" s="157"/>
      <c r="D10" s="157"/>
      <c r="E10" s="157"/>
      <c r="F10" s="157"/>
      <c r="G10" s="157"/>
      <c r="H10" s="157"/>
      <c r="I10" s="157"/>
      <c r="J10" s="157"/>
      <c r="K10" s="157"/>
      <c r="L10" s="157"/>
      <c r="M10" s="157"/>
      <c r="N10" s="157"/>
      <c r="O10" s="157"/>
    </row>
    <row r="11" spans="1:15" x14ac:dyDescent="0.25">
      <c r="A11" s="49"/>
      <c r="B11" s="157" t="s">
        <v>89</v>
      </c>
      <c r="C11" s="157"/>
      <c r="D11" s="157"/>
      <c r="E11" s="157"/>
      <c r="F11" s="157"/>
      <c r="G11" s="157"/>
      <c r="H11" s="157"/>
      <c r="I11" s="157"/>
      <c r="J11" s="157"/>
      <c r="K11" s="157"/>
      <c r="L11" s="157"/>
      <c r="M11" s="157"/>
      <c r="N11" s="157"/>
      <c r="O11" s="157"/>
    </row>
    <row r="12" spans="1:15" ht="15.95" customHeight="1" x14ac:dyDescent="0.25">
      <c r="A12" s="49"/>
      <c r="B12" s="157" t="s">
        <v>90</v>
      </c>
      <c r="C12" s="157"/>
      <c r="D12" s="157"/>
      <c r="E12" s="157"/>
      <c r="F12" s="157"/>
      <c r="G12" s="157"/>
      <c r="H12" s="157"/>
      <c r="I12" s="157"/>
      <c r="J12" s="157"/>
      <c r="K12" s="157"/>
      <c r="L12" s="157"/>
      <c r="M12" s="157"/>
      <c r="N12" s="157"/>
      <c r="O12" s="157"/>
    </row>
    <row r="13" spans="1:15" x14ac:dyDescent="0.25">
      <c r="A13" s="49"/>
      <c r="B13" s="157" t="s">
        <v>91</v>
      </c>
      <c r="C13" s="157"/>
      <c r="D13" s="157"/>
      <c r="E13" s="157"/>
      <c r="F13" s="157"/>
      <c r="G13" s="157"/>
      <c r="H13" s="157"/>
      <c r="I13" s="157"/>
      <c r="J13" s="157"/>
      <c r="K13" s="157"/>
      <c r="L13" s="157"/>
      <c r="M13" s="157"/>
      <c r="N13" s="157"/>
      <c r="O13" s="157"/>
    </row>
    <row r="14" spans="1:15" x14ac:dyDescent="0.25">
      <c r="A14" s="49"/>
      <c r="B14" s="161" t="s">
        <v>92</v>
      </c>
      <c r="C14" s="161"/>
      <c r="D14" s="161"/>
      <c r="E14" s="161"/>
      <c r="F14" s="161"/>
      <c r="G14" s="161"/>
      <c r="H14" s="161"/>
      <c r="I14" s="161"/>
      <c r="J14" s="161"/>
      <c r="K14" s="161"/>
      <c r="L14" s="161"/>
      <c r="M14" s="161"/>
      <c r="N14" s="161"/>
      <c r="O14" s="161"/>
    </row>
    <row r="15" spans="1:15" x14ac:dyDescent="0.25">
      <c r="A15" s="49" t="s">
        <v>93</v>
      </c>
      <c r="B15" s="162" t="s">
        <v>94</v>
      </c>
      <c r="C15" s="162"/>
      <c r="D15" s="162"/>
      <c r="E15" s="162"/>
      <c r="F15" s="162"/>
      <c r="G15" s="162"/>
      <c r="H15" s="162"/>
      <c r="I15" s="162"/>
      <c r="J15" s="162"/>
      <c r="K15" s="162"/>
      <c r="L15" s="162"/>
      <c r="M15" s="162"/>
      <c r="N15" s="162"/>
      <c r="O15" s="162"/>
    </row>
    <row r="16" spans="1:15" x14ac:dyDescent="0.25">
      <c r="A16" s="49"/>
      <c r="B16" s="161" t="s">
        <v>95</v>
      </c>
      <c r="C16" s="161"/>
      <c r="D16" s="161"/>
      <c r="E16" s="161"/>
      <c r="F16" s="161"/>
      <c r="G16" s="161"/>
      <c r="H16" s="161"/>
      <c r="I16" s="161"/>
      <c r="J16" s="161"/>
      <c r="K16" s="161"/>
      <c r="L16" s="161"/>
      <c r="M16" s="161"/>
      <c r="N16" s="161"/>
      <c r="O16" s="161"/>
    </row>
    <row r="17" spans="1:15" x14ac:dyDescent="0.25">
      <c r="A17" s="49"/>
      <c r="B17" s="163" t="s">
        <v>96</v>
      </c>
      <c r="C17" s="163"/>
      <c r="D17" s="163"/>
      <c r="E17" s="163"/>
      <c r="F17" s="163"/>
      <c r="G17" s="163"/>
      <c r="H17" s="163"/>
      <c r="I17" s="163"/>
      <c r="J17" s="163"/>
      <c r="K17" s="163"/>
      <c r="L17" s="163"/>
      <c r="M17" s="163"/>
      <c r="N17" s="163"/>
      <c r="O17" s="163"/>
    </row>
  </sheetData>
  <mergeCells count="17">
    <mergeCell ref="B13:O13"/>
    <mergeCell ref="B14:O14"/>
    <mergeCell ref="B15:O15"/>
    <mergeCell ref="B16:O16"/>
    <mergeCell ref="B17:O17"/>
    <mergeCell ref="B6:O6"/>
    <mergeCell ref="A1:O1"/>
    <mergeCell ref="B2:O2"/>
    <mergeCell ref="B3:O3"/>
    <mergeCell ref="B4:O4"/>
    <mergeCell ref="B5:O5"/>
    <mergeCell ref="B12:O12"/>
    <mergeCell ref="B7:O7"/>
    <mergeCell ref="C8:O8"/>
    <mergeCell ref="C9:O9"/>
    <mergeCell ref="B10:O10"/>
    <mergeCell ref="B11:O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11F58-2409-474D-85DD-C3631A751672}">
  <dimension ref="A1:D50"/>
  <sheetViews>
    <sheetView zoomScale="115" zoomScaleNormal="115" workbookViewId="0">
      <selection activeCell="A44" sqref="A44"/>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199</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69" t="s">
        <v>75</v>
      </c>
      <c r="B7" s="75" t="s">
        <v>62</v>
      </c>
      <c r="C7" s="86" t="s">
        <v>54</v>
      </c>
      <c r="D7" s="37"/>
    </row>
    <row r="8" spans="1:4" ht="94.5" x14ac:dyDescent="0.25">
      <c r="A8" s="70" t="s">
        <v>76</v>
      </c>
      <c r="B8" s="87" t="s">
        <v>74</v>
      </c>
      <c r="C8" s="77" t="s">
        <v>213</v>
      </c>
      <c r="D8" s="56"/>
    </row>
    <row r="9" spans="1:4" x14ac:dyDescent="0.25">
      <c r="A9" s="69"/>
      <c r="B9" s="164" t="s">
        <v>214</v>
      </c>
      <c r="C9" s="165"/>
      <c r="D9" s="56"/>
    </row>
    <row r="10" spans="1:4" ht="47.25" x14ac:dyDescent="0.25">
      <c r="A10" s="73">
        <v>3</v>
      </c>
      <c r="B10" s="76" t="s">
        <v>215</v>
      </c>
      <c r="C10" s="87" t="s">
        <v>73</v>
      </c>
      <c r="D10" s="56"/>
    </row>
    <row r="11" spans="1:4" ht="31.5" x14ac:dyDescent="0.25">
      <c r="A11" s="78">
        <v>4</v>
      </c>
      <c r="B11" s="76" t="s">
        <v>216</v>
      </c>
      <c r="C11" s="77" t="s">
        <v>217</v>
      </c>
      <c r="D11" s="56"/>
    </row>
    <row r="12" spans="1:4" ht="47.25" x14ac:dyDescent="0.25">
      <c r="A12" s="73">
        <v>5</v>
      </c>
      <c r="B12" s="87" t="s">
        <v>218</v>
      </c>
      <c r="C12" s="77" t="s">
        <v>219</v>
      </c>
      <c r="D12" s="56"/>
    </row>
    <row r="13" spans="1:4" x14ac:dyDescent="0.25">
      <c r="A13" s="78">
        <v>6</v>
      </c>
      <c r="B13" s="76" t="s">
        <v>220</v>
      </c>
      <c r="C13" s="77" t="s">
        <v>335</v>
      </c>
      <c r="D13" s="56"/>
    </row>
    <row r="14" spans="1:4" ht="48.75" customHeight="1" x14ac:dyDescent="0.25">
      <c r="A14" s="73">
        <v>7</v>
      </c>
      <c r="B14" s="76" t="s">
        <v>140</v>
      </c>
      <c r="C14" s="77" t="s">
        <v>221</v>
      </c>
      <c r="D14" s="56"/>
    </row>
    <row r="15" spans="1:4" ht="18" customHeight="1" x14ac:dyDescent="0.25">
      <c r="A15" s="78">
        <v>8</v>
      </c>
      <c r="B15" s="76" t="s">
        <v>222</v>
      </c>
      <c r="C15" s="77" t="s">
        <v>223</v>
      </c>
      <c r="D15" s="56"/>
    </row>
    <row r="16" spans="1:4" ht="31.5" x14ac:dyDescent="0.25">
      <c r="A16" s="73">
        <v>9</v>
      </c>
      <c r="B16" s="76" t="s">
        <v>224</v>
      </c>
      <c r="C16" s="77" t="s">
        <v>225</v>
      </c>
      <c r="D16" s="56"/>
    </row>
    <row r="17" spans="1:4" ht="47.25" x14ac:dyDescent="0.25">
      <c r="A17" s="78">
        <v>10</v>
      </c>
      <c r="B17" s="76" t="s">
        <v>226</v>
      </c>
      <c r="C17" s="77" t="s">
        <v>227</v>
      </c>
      <c r="D17" s="56"/>
    </row>
    <row r="18" spans="1:4" ht="31.5" x14ac:dyDescent="0.25">
      <c r="A18" s="73">
        <v>11</v>
      </c>
      <c r="B18" s="76" t="s">
        <v>228</v>
      </c>
      <c r="C18" s="77" t="s">
        <v>229</v>
      </c>
      <c r="D18" s="56"/>
    </row>
    <row r="19" spans="1:4" x14ac:dyDescent="0.25">
      <c r="A19" s="78">
        <v>12</v>
      </c>
      <c r="B19" s="76" t="s">
        <v>230</v>
      </c>
      <c r="C19" s="77" t="s">
        <v>72</v>
      </c>
      <c r="D19" s="56"/>
    </row>
    <row r="20" spans="1:4" x14ac:dyDescent="0.25">
      <c r="A20" s="73">
        <v>13</v>
      </c>
      <c r="B20" s="76" t="s">
        <v>231</v>
      </c>
      <c r="C20" s="77" t="s">
        <v>72</v>
      </c>
      <c r="D20" s="56"/>
    </row>
    <row r="21" spans="1:4" x14ac:dyDescent="0.25">
      <c r="A21" s="78">
        <v>14</v>
      </c>
      <c r="B21" s="76" t="s">
        <v>232</v>
      </c>
      <c r="C21" s="77" t="s">
        <v>72</v>
      </c>
      <c r="D21" s="56"/>
    </row>
    <row r="22" spans="1:4" ht="47.25" x14ac:dyDescent="0.25">
      <c r="A22" s="73">
        <v>15</v>
      </c>
      <c r="B22" s="76" t="s">
        <v>233</v>
      </c>
      <c r="C22" s="77" t="s">
        <v>72</v>
      </c>
      <c r="D22" s="56"/>
    </row>
    <row r="23" spans="1:4" x14ac:dyDescent="0.25">
      <c r="A23" s="69"/>
      <c r="B23" s="164" t="s">
        <v>234</v>
      </c>
      <c r="C23" s="165"/>
      <c r="D23" s="56"/>
    </row>
    <row r="24" spans="1:4" ht="47.25" x14ac:dyDescent="0.25">
      <c r="A24" s="73">
        <v>16</v>
      </c>
      <c r="B24" s="76" t="s">
        <v>235</v>
      </c>
      <c r="C24" s="77" t="s">
        <v>73</v>
      </c>
      <c r="D24" s="56"/>
    </row>
    <row r="25" spans="1:4" x14ac:dyDescent="0.25">
      <c r="A25" s="78">
        <v>17</v>
      </c>
      <c r="B25" s="76" t="s">
        <v>145</v>
      </c>
      <c r="C25" s="77" t="s">
        <v>236</v>
      </c>
      <c r="D25" s="56"/>
    </row>
    <row r="26" spans="1:4" ht="47.25" x14ac:dyDescent="0.25">
      <c r="A26" s="73">
        <v>18</v>
      </c>
      <c r="B26" s="76" t="s">
        <v>237</v>
      </c>
      <c r="C26" s="77" t="s">
        <v>238</v>
      </c>
      <c r="D26" s="56"/>
    </row>
    <row r="27" spans="1:4" ht="31.5" x14ac:dyDescent="0.25">
      <c r="A27" s="73">
        <v>19</v>
      </c>
      <c r="B27" s="76" t="s">
        <v>140</v>
      </c>
      <c r="C27" s="77" t="s">
        <v>221</v>
      </c>
      <c r="D27" s="56"/>
    </row>
    <row r="28" spans="1:4" x14ac:dyDescent="0.25">
      <c r="A28" s="78">
        <v>20</v>
      </c>
      <c r="B28" s="76" t="s">
        <v>222</v>
      </c>
      <c r="C28" s="77" t="s">
        <v>223</v>
      </c>
      <c r="D28" s="56"/>
    </row>
    <row r="29" spans="1:4" ht="31.5" x14ac:dyDescent="0.25">
      <c r="A29" s="73">
        <v>21</v>
      </c>
      <c r="B29" s="76" t="s">
        <v>224</v>
      </c>
      <c r="C29" s="77" t="s">
        <v>225</v>
      </c>
      <c r="D29" s="56"/>
    </row>
    <row r="30" spans="1:4" ht="47.25" x14ac:dyDescent="0.25">
      <c r="A30" s="78">
        <v>22</v>
      </c>
      <c r="B30" s="76" t="s">
        <v>226</v>
      </c>
      <c r="C30" s="77" t="s">
        <v>227</v>
      </c>
      <c r="D30" s="56"/>
    </row>
    <row r="31" spans="1:4" x14ac:dyDescent="0.25">
      <c r="A31" s="70"/>
      <c r="B31" s="164" t="s">
        <v>239</v>
      </c>
      <c r="C31" s="165"/>
      <c r="D31" s="56"/>
    </row>
    <row r="32" spans="1:4" ht="31.5" x14ac:dyDescent="0.25">
      <c r="A32" s="78">
        <v>23</v>
      </c>
      <c r="B32" s="76" t="s">
        <v>240</v>
      </c>
      <c r="C32" s="77" t="s">
        <v>73</v>
      </c>
      <c r="D32" s="56"/>
    </row>
    <row r="33" spans="1:4" ht="31.5" x14ac:dyDescent="0.25">
      <c r="A33" s="73">
        <v>24</v>
      </c>
      <c r="B33" s="76" t="s">
        <v>241</v>
      </c>
      <c r="C33" s="77" t="s">
        <v>217</v>
      </c>
      <c r="D33" s="56"/>
    </row>
    <row r="34" spans="1:4" ht="47.25" x14ac:dyDescent="0.25">
      <c r="A34" s="78">
        <v>25</v>
      </c>
      <c r="B34" s="76" t="s">
        <v>242</v>
      </c>
      <c r="C34" s="77" t="s">
        <v>243</v>
      </c>
      <c r="D34" s="56"/>
    </row>
    <row r="35" spans="1:4" x14ac:dyDescent="0.25">
      <c r="A35" s="73">
        <v>26</v>
      </c>
      <c r="B35" s="76" t="s">
        <v>244</v>
      </c>
      <c r="C35" s="77" t="s">
        <v>245</v>
      </c>
      <c r="D35" s="56"/>
    </row>
    <row r="36" spans="1:4" ht="31.5" x14ac:dyDescent="0.25">
      <c r="A36" s="78">
        <v>27</v>
      </c>
      <c r="B36" s="76" t="s">
        <v>140</v>
      </c>
      <c r="C36" s="77" t="s">
        <v>221</v>
      </c>
      <c r="D36" s="56"/>
    </row>
    <row r="37" spans="1:4" x14ac:dyDescent="0.25">
      <c r="A37" s="73">
        <v>28</v>
      </c>
      <c r="B37" s="76" t="s">
        <v>222</v>
      </c>
      <c r="C37" s="77" t="s">
        <v>223</v>
      </c>
      <c r="D37" s="56"/>
    </row>
    <row r="38" spans="1:4" ht="31.5" x14ac:dyDescent="0.25">
      <c r="A38" s="78">
        <v>29</v>
      </c>
      <c r="B38" s="76" t="s">
        <v>224</v>
      </c>
      <c r="C38" s="77" t="s">
        <v>225</v>
      </c>
      <c r="D38" s="56"/>
    </row>
    <row r="39" spans="1:4" x14ac:dyDescent="0.25">
      <c r="A39" s="70"/>
      <c r="B39" s="164" t="s">
        <v>246</v>
      </c>
      <c r="C39" s="165"/>
      <c r="D39" s="56"/>
    </row>
    <row r="40" spans="1:4" ht="54" customHeight="1" x14ac:dyDescent="0.25">
      <c r="A40" s="78">
        <v>30</v>
      </c>
      <c r="B40" s="76" t="s">
        <v>354</v>
      </c>
      <c r="C40" s="77" t="s">
        <v>72</v>
      </c>
      <c r="D40" s="56"/>
    </row>
    <row r="41" spans="1:4" ht="63" x14ac:dyDescent="0.25">
      <c r="A41" s="73">
        <v>31</v>
      </c>
      <c r="B41" s="76" t="s">
        <v>247</v>
      </c>
      <c r="C41" s="77" t="s">
        <v>248</v>
      </c>
      <c r="D41" s="56"/>
    </row>
    <row r="42" spans="1:4" ht="78.75" x14ac:dyDescent="0.25">
      <c r="A42" s="78">
        <v>32</v>
      </c>
      <c r="B42" s="76" t="s">
        <v>336</v>
      </c>
      <c r="C42" s="77" t="s">
        <v>337</v>
      </c>
      <c r="D42" s="56"/>
    </row>
    <row r="43" spans="1:4" ht="63" x14ac:dyDescent="0.25">
      <c r="A43" s="73">
        <v>33</v>
      </c>
      <c r="B43" s="76" t="s">
        <v>249</v>
      </c>
      <c r="C43" s="77" t="s">
        <v>250</v>
      </c>
      <c r="D43" s="56"/>
    </row>
    <row r="44" spans="1:4" x14ac:dyDescent="0.25">
      <c r="A44" s="15"/>
      <c r="C44" s="19" t="s">
        <v>16</v>
      </c>
      <c r="D44" s="39">
        <v>1</v>
      </c>
    </row>
    <row r="45" spans="1:4" x14ac:dyDescent="0.25">
      <c r="A45" s="15"/>
      <c r="C45" s="19" t="s">
        <v>17</v>
      </c>
      <c r="D45" s="39" t="s">
        <v>20</v>
      </c>
    </row>
    <row r="46" spans="1:4" x14ac:dyDescent="0.25">
      <c r="A46" s="15"/>
      <c r="C46" s="19" t="s">
        <v>18</v>
      </c>
      <c r="D46" s="39"/>
    </row>
    <row r="47" spans="1:4" x14ac:dyDescent="0.25">
      <c r="A47" s="15"/>
      <c r="C47" s="19" t="s">
        <v>19</v>
      </c>
      <c r="D47" s="20">
        <f>D46*D44</f>
        <v>0</v>
      </c>
    </row>
    <row r="48" spans="1:4" x14ac:dyDescent="0.25">
      <c r="A48" s="15"/>
      <c r="C48" s="19" t="s">
        <v>48</v>
      </c>
      <c r="D48" s="21">
        <f>D47*0.21</f>
        <v>0</v>
      </c>
    </row>
    <row r="49" spans="1:4" x14ac:dyDescent="0.25">
      <c r="A49" s="15"/>
      <c r="C49" s="19" t="s">
        <v>49</v>
      </c>
      <c r="D49" s="20">
        <f>D47+D48</f>
        <v>0</v>
      </c>
    </row>
    <row r="50" spans="1:4" x14ac:dyDescent="0.25">
      <c r="C50" s="19" t="s">
        <v>67</v>
      </c>
      <c r="D50" s="36" t="s">
        <v>68</v>
      </c>
    </row>
  </sheetData>
  <mergeCells count="5">
    <mergeCell ref="B9:C9"/>
    <mergeCell ref="B23:C23"/>
    <mergeCell ref="B31:C31"/>
    <mergeCell ref="B39:C39"/>
    <mergeCell ref="A3:D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642C6-0F1B-4CE2-8D97-02533EFC2876}">
  <dimension ref="A1:D29"/>
  <sheetViews>
    <sheetView topLeftCell="A18" zoomScale="115" zoomScaleNormal="115" workbookViewId="0">
      <selection activeCell="D20" sqref="D20:D22"/>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200</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80" t="s">
        <v>75</v>
      </c>
      <c r="B7" s="65" t="s">
        <v>62</v>
      </c>
      <c r="C7" s="66" t="s">
        <v>54</v>
      </c>
      <c r="D7" s="37"/>
    </row>
    <row r="8" spans="1:4" ht="31.5" x14ac:dyDescent="0.25">
      <c r="A8" s="80" t="s">
        <v>76</v>
      </c>
      <c r="B8" s="77" t="s">
        <v>251</v>
      </c>
      <c r="C8" s="77" t="s">
        <v>252</v>
      </c>
      <c r="D8" s="56"/>
    </row>
    <row r="9" spans="1:4" ht="63" x14ac:dyDescent="0.25">
      <c r="A9" s="80" t="s">
        <v>77</v>
      </c>
      <c r="B9" s="77" t="s">
        <v>253</v>
      </c>
      <c r="C9" s="77" t="s">
        <v>73</v>
      </c>
      <c r="D9" s="56"/>
    </row>
    <row r="10" spans="1:4" x14ac:dyDescent="0.25">
      <c r="A10" s="80" t="s">
        <v>78</v>
      </c>
      <c r="B10" s="77" t="s">
        <v>254</v>
      </c>
      <c r="C10" s="77" t="s">
        <v>229</v>
      </c>
      <c r="D10" s="79"/>
    </row>
    <row r="11" spans="1:4" x14ac:dyDescent="0.25">
      <c r="A11" s="80" t="s">
        <v>79</v>
      </c>
      <c r="B11" s="77" t="s">
        <v>255</v>
      </c>
      <c r="C11" s="77" t="s">
        <v>229</v>
      </c>
      <c r="D11" s="79"/>
    </row>
    <row r="12" spans="1:4" ht="31.5" x14ac:dyDescent="0.25">
      <c r="A12" s="80" t="s">
        <v>80</v>
      </c>
      <c r="B12" s="77" t="s">
        <v>256</v>
      </c>
      <c r="C12" s="77" t="s">
        <v>308</v>
      </c>
      <c r="D12" s="79"/>
    </row>
    <row r="13" spans="1:4" ht="31.5" x14ac:dyDescent="0.25">
      <c r="A13" s="80" t="s">
        <v>81</v>
      </c>
      <c r="B13" s="77" t="s">
        <v>257</v>
      </c>
      <c r="C13" s="77" t="s">
        <v>309</v>
      </c>
      <c r="D13" s="79"/>
    </row>
    <row r="14" spans="1:4" x14ac:dyDescent="0.25">
      <c r="A14" s="80" t="s">
        <v>82</v>
      </c>
      <c r="B14" s="77" t="s">
        <v>258</v>
      </c>
      <c r="C14" s="77" t="s">
        <v>259</v>
      </c>
      <c r="D14" s="79"/>
    </row>
    <row r="15" spans="1:4" ht="31.5" x14ac:dyDescent="0.25">
      <c r="A15" s="80" t="s">
        <v>83</v>
      </c>
      <c r="B15" s="77" t="s">
        <v>260</v>
      </c>
      <c r="C15" s="77" t="s">
        <v>261</v>
      </c>
      <c r="D15" s="79"/>
    </row>
    <row r="16" spans="1:4" ht="31.5" x14ac:dyDescent="0.25">
      <c r="A16" s="80" t="s">
        <v>84</v>
      </c>
      <c r="B16" s="77" t="s">
        <v>262</v>
      </c>
      <c r="C16" s="77" t="s">
        <v>73</v>
      </c>
      <c r="D16" s="56"/>
    </row>
    <row r="17" spans="1:4" ht="190.5" customHeight="1" x14ac:dyDescent="0.25">
      <c r="A17" s="80" t="s">
        <v>85</v>
      </c>
      <c r="B17" s="77" t="s">
        <v>263</v>
      </c>
      <c r="C17" s="77" t="s">
        <v>353</v>
      </c>
      <c r="D17" s="79"/>
    </row>
    <row r="18" spans="1:4" ht="47.25" x14ac:dyDescent="0.25">
      <c r="A18" s="80" t="s">
        <v>86</v>
      </c>
      <c r="B18" s="77" t="s">
        <v>264</v>
      </c>
      <c r="C18" s="77" t="s">
        <v>265</v>
      </c>
      <c r="D18" s="79"/>
    </row>
    <row r="19" spans="1:4" ht="47.25" x14ac:dyDescent="0.25">
      <c r="A19" s="80" t="s">
        <v>111</v>
      </c>
      <c r="B19" s="77" t="s">
        <v>266</v>
      </c>
      <c r="C19" s="77" t="s">
        <v>73</v>
      </c>
      <c r="D19" s="79"/>
    </row>
    <row r="20" spans="1:4" x14ac:dyDescent="0.25">
      <c r="A20" s="80" t="s">
        <v>137</v>
      </c>
      <c r="B20" s="77" t="s">
        <v>352</v>
      </c>
      <c r="C20" s="77" t="s">
        <v>333</v>
      </c>
      <c r="D20" s="79"/>
    </row>
    <row r="21" spans="1:4" ht="47.25" x14ac:dyDescent="0.25">
      <c r="A21" s="80" t="s">
        <v>138</v>
      </c>
      <c r="B21" s="77" t="s">
        <v>267</v>
      </c>
      <c r="C21" s="77" t="s">
        <v>73</v>
      </c>
      <c r="D21" s="79"/>
    </row>
    <row r="22" spans="1:4" ht="47.25" x14ac:dyDescent="0.25">
      <c r="A22" s="80" t="s">
        <v>139</v>
      </c>
      <c r="B22" s="77" t="s">
        <v>268</v>
      </c>
      <c r="C22" s="77" t="s">
        <v>269</v>
      </c>
      <c r="D22" s="56"/>
    </row>
    <row r="23" spans="1:4" x14ac:dyDescent="0.25">
      <c r="A23" s="15"/>
      <c r="C23" s="19" t="s">
        <v>16</v>
      </c>
      <c r="D23" s="39">
        <v>1</v>
      </c>
    </row>
    <row r="24" spans="1:4" x14ac:dyDescent="0.25">
      <c r="A24" s="15"/>
      <c r="C24" s="19" t="s">
        <v>17</v>
      </c>
      <c r="D24" s="39" t="s">
        <v>20</v>
      </c>
    </row>
    <row r="25" spans="1:4" x14ac:dyDescent="0.25">
      <c r="A25" s="15"/>
      <c r="C25" s="19" t="s">
        <v>18</v>
      </c>
      <c r="D25" s="22"/>
    </row>
    <row r="26" spans="1:4" x14ac:dyDescent="0.25">
      <c r="A26" s="15"/>
      <c r="C26" s="19" t="s">
        <v>19</v>
      </c>
      <c r="D26" s="20">
        <f>D25*D23</f>
        <v>0</v>
      </c>
    </row>
    <row r="27" spans="1:4" x14ac:dyDescent="0.25">
      <c r="A27" s="15"/>
      <c r="C27" s="19" t="s">
        <v>48</v>
      </c>
      <c r="D27" s="21">
        <f>D26*0.21</f>
        <v>0</v>
      </c>
    </row>
    <row r="28" spans="1:4" x14ac:dyDescent="0.25">
      <c r="A28" s="15"/>
      <c r="C28" s="19" t="s">
        <v>49</v>
      </c>
      <c r="D28" s="20">
        <f>D26+D27</f>
        <v>0</v>
      </c>
    </row>
    <row r="29" spans="1:4" x14ac:dyDescent="0.25">
      <c r="C29" s="19" t="s">
        <v>67</v>
      </c>
      <c r="D29" s="36" t="s">
        <v>68</v>
      </c>
    </row>
  </sheetData>
  <mergeCells count="1">
    <mergeCell ref="A3:D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54389-DAC9-4C0A-A2B0-F0AD0264C097}">
  <dimension ref="A1:D18"/>
  <sheetViews>
    <sheetView zoomScale="115" zoomScaleNormal="115" workbookViewId="0">
      <selection activeCell="D9" sqref="D9"/>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201</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48" t="s">
        <v>75</v>
      </c>
      <c r="B7" s="65" t="s">
        <v>62</v>
      </c>
      <c r="C7" s="66" t="s">
        <v>54</v>
      </c>
      <c r="D7" s="37"/>
    </row>
    <row r="8" spans="1:4" x14ac:dyDescent="0.25">
      <c r="A8" s="48" t="s">
        <v>76</v>
      </c>
      <c r="B8" s="68" t="s">
        <v>145</v>
      </c>
      <c r="C8" s="68" t="s">
        <v>209</v>
      </c>
      <c r="D8" s="56"/>
    </row>
    <row r="9" spans="1:4" ht="47.25" x14ac:dyDescent="0.25">
      <c r="A9" s="48" t="s">
        <v>77</v>
      </c>
      <c r="B9" s="68" t="s">
        <v>146</v>
      </c>
      <c r="C9" s="68" t="s">
        <v>210</v>
      </c>
      <c r="D9" s="56"/>
    </row>
    <row r="10" spans="1:4" x14ac:dyDescent="0.25">
      <c r="A10" s="48" t="s">
        <v>78</v>
      </c>
      <c r="B10" s="68" t="s">
        <v>147</v>
      </c>
      <c r="C10" s="68" t="s">
        <v>148</v>
      </c>
      <c r="D10" s="56"/>
    </row>
    <row r="11" spans="1:4" x14ac:dyDescent="0.25">
      <c r="A11" s="48" t="s">
        <v>79</v>
      </c>
      <c r="B11" s="68" t="s">
        <v>211</v>
      </c>
      <c r="C11" s="68" t="s">
        <v>212</v>
      </c>
      <c r="D11" s="56"/>
    </row>
    <row r="12" spans="1:4" x14ac:dyDescent="0.25">
      <c r="A12" s="15"/>
      <c r="C12" s="46" t="s">
        <v>16</v>
      </c>
      <c r="D12" s="39">
        <v>1</v>
      </c>
    </row>
    <row r="13" spans="1:4" x14ac:dyDescent="0.25">
      <c r="A13" s="15"/>
      <c r="C13" s="19" t="s">
        <v>17</v>
      </c>
      <c r="D13" s="39" t="s">
        <v>20</v>
      </c>
    </row>
    <row r="14" spans="1:4" x14ac:dyDescent="0.25">
      <c r="A14" s="15"/>
      <c r="C14" s="19" t="s">
        <v>18</v>
      </c>
      <c r="D14" s="22"/>
    </row>
    <row r="15" spans="1:4" x14ac:dyDescent="0.25">
      <c r="A15" s="15"/>
      <c r="C15" s="19" t="s">
        <v>19</v>
      </c>
      <c r="D15" s="20">
        <f>D14*D12</f>
        <v>0</v>
      </c>
    </row>
    <row r="16" spans="1:4" x14ac:dyDescent="0.25">
      <c r="A16" s="15"/>
      <c r="C16" s="19" t="s">
        <v>48</v>
      </c>
      <c r="D16" s="21">
        <f>D15*0.21</f>
        <v>0</v>
      </c>
    </row>
    <row r="17" spans="1:4" x14ac:dyDescent="0.25">
      <c r="A17" s="15"/>
      <c r="C17" s="19" t="s">
        <v>49</v>
      </c>
      <c r="D17" s="20">
        <f>D15+D16</f>
        <v>0</v>
      </c>
    </row>
    <row r="18" spans="1:4" x14ac:dyDescent="0.25">
      <c r="C18" s="19" t="s">
        <v>67</v>
      </c>
      <c r="D18" s="36" t="s">
        <v>68</v>
      </c>
    </row>
  </sheetData>
  <mergeCells count="1">
    <mergeCell ref="A3:D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73C22-88CB-4943-A13D-975B31690B79}">
  <dimension ref="A1:D20"/>
  <sheetViews>
    <sheetView topLeftCell="A4" zoomScale="115" zoomScaleNormal="115" workbookViewId="0">
      <selection activeCell="D11" sqref="D11"/>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202</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69" t="s">
        <v>75</v>
      </c>
      <c r="B7" s="65" t="s">
        <v>62</v>
      </c>
      <c r="C7" s="66" t="s">
        <v>54</v>
      </c>
      <c r="D7" s="37"/>
    </row>
    <row r="8" spans="1:4" x14ac:dyDescent="0.25">
      <c r="A8" s="70" t="s">
        <v>76</v>
      </c>
      <c r="B8" s="68" t="s">
        <v>149</v>
      </c>
      <c r="C8" s="68" t="s">
        <v>150</v>
      </c>
      <c r="D8" s="56"/>
    </row>
    <row r="9" spans="1:4" x14ac:dyDescent="0.25">
      <c r="A9" s="70" t="s">
        <v>77</v>
      </c>
      <c r="B9" s="68" t="s">
        <v>151</v>
      </c>
      <c r="C9" s="68" t="s">
        <v>349</v>
      </c>
      <c r="D9" s="56"/>
    </row>
    <row r="10" spans="1:4" ht="31.5" x14ac:dyDescent="0.25">
      <c r="A10" s="70" t="s">
        <v>78</v>
      </c>
      <c r="B10" s="68" t="s">
        <v>152</v>
      </c>
      <c r="C10" s="68" t="s">
        <v>350</v>
      </c>
      <c r="D10" s="56"/>
    </row>
    <row r="11" spans="1:4" ht="31.5" x14ac:dyDescent="0.25">
      <c r="A11" s="70" t="s">
        <v>79</v>
      </c>
      <c r="B11" s="68" t="s">
        <v>153</v>
      </c>
      <c r="C11" s="68" t="s">
        <v>338</v>
      </c>
      <c r="D11" s="56"/>
    </row>
    <row r="12" spans="1:4" ht="31.5" x14ac:dyDescent="0.25">
      <c r="A12" s="70" t="s">
        <v>80</v>
      </c>
      <c r="B12" s="68" t="s">
        <v>154</v>
      </c>
      <c r="C12" s="68" t="s">
        <v>351</v>
      </c>
      <c r="D12" s="56"/>
    </row>
    <row r="13" spans="1:4" ht="31.5" x14ac:dyDescent="0.25">
      <c r="A13" s="70" t="s">
        <v>81</v>
      </c>
      <c r="B13" s="68" t="s">
        <v>155</v>
      </c>
      <c r="C13" s="68" t="s">
        <v>156</v>
      </c>
      <c r="D13" s="56"/>
    </row>
    <row r="14" spans="1:4" x14ac:dyDescent="0.25">
      <c r="A14" s="15"/>
      <c r="C14" s="19" t="s">
        <v>16</v>
      </c>
      <c r="D14" s="39">
        <v>1</v>
      </c>
    </row>
    <row r="15" spans="1:4" x14ac:dyDescent="0.25">
      <c r="A15" s="15"/>
      <c r="C15" s="19" t="s">
        <v>17</v>
      </c>
      <c r="D15" s="39" t="s">
        <v>20</v>
      </c>
    </row>
    <row r="16" spans="1:4" x14ac:dyDescent="0.25">
      <c r="A16" s="15"/>
      <c r="C16" s="19" t="s">
        <v>18</v>
      </c>
      <c r="D16" s="39"/>
    </row>
    <row r="17" spans="1:4" x14ac:dyDescent="0.25">
      <c r="A17" s="15"/>
      <c r="C17" s="19" t="s">
        <v>19</v>
      </c>
      <c r="D17" s="20">
        <f>D16*D14</f>
        <v>0</v>
      </c>
    </row>
    <row r="18" spans="1:4" x14ac:dyDescent="0.25">
      <c r="A18" s="15"/>
      <c r="C18" s="19" t="s">
        <v>48</v>
      </c>
      <c r="D18" s="21">
        <f>D17*0.21</f>
        <v>0</v>
      </c>
    </row>
    <row r="19" spans="1:4" x14ac:dyDescent="0.25">
      <c r="A19" s="15"/>
      <c r="C19" s="19" t="s">
        <v>49</v>
      </c>
      <c r="D19" s="20">
        <f>D17+D18</f>
        <v>0</v>
      </c>
    </row>
    <row r="20" spans="1:4" x14ac:dyDescent="0.25">
      <c r="C20" s="19" t="s">
        <v>67</v>
      </c>
      <c r="D20" s="36" t="s">
        <v>68</v>
      </c>
    </row>
  </sheetData>
  <mergeCells count="1">
    <mergeCell ref="A3:D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E54E5-7975-4982-9022-2052592F9A71}">
  <dimension ref="A1:D41"/>
  <sheetViews>
    <sheetView zoomScale="115" zoomScaleNormal="115" workbookViewId="0">
      <selection activeCell="D31" sqref="D31"/>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203</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70" t="s">
        <v>75</v>
      </c>
      <c r="B7" s="71" t="s">
        <v>62</v>
      </c>
      <c r="C7" s="72" t="s">
        <v>54</v>
      </c>
      <c r="D7" s="37"/>
    </row>
    <row r="8" spans="1:4" x14ac:dyDescent="0.25">
      <c r="A8" s="70" t="s">
        <v>76</v>
      </c>
      <c r="B8" s="68" t="s">
        <v>157</v>
      </c>
      <c r="C8" s="74" t="s">
        <v>158</v>
      </c>
      <c r="D8" s="56"/>
    </row>
    <row r="9" spans="1:4" ht="47.25" x14ac:dyDescent="0.25">
      <c r="A9" s="70" t="s">
        <v>77</v>
      </c>
      <c r="B9" s="68" t="s">
        <v>140</v>
      </c>
      <c r="C9" s="74" t="s">
        <v>159</v>
      </c>
      <c r="D9" s="56"/>
    </row>
    <row r="10" spans="1:4" x14ac:dyDescent="0.25">
      <c r="A10" s="70" t="s">
        <v>78</v>
      </c>
      <c r="B10" s="68" t="s">
        <v>160</v>
      </c>
      <c r="C10" s="74" t="s">
        <v>158</v>
      </c>
      <c r="D10" s="56"/>
    </row>
    <row r="11" spans="1:4" ht="31.5" x14ac:dyDescent="0.25">
      <c r="A11" s="70" t="s">
        <v>79</v>
      </c>
      <c r="B11" s="68" t="s">
        <v>161</v>
      </c>
      <c r="C11" s="74" t="s">
        <v>162</v>
      </c>
      <c r="D11" s="56"/>
    </row>
    <row r="12" spans="1:4" ht="31.5" x14ac:dyDescent="0.25">
      <c r="A12" s="167" t="s">
        <v>80</v>
      </c>
      <c r="B12" s="173" t="s">
        <v>163</v>
      </c>
      <c r="C12" s="74" t="s">
        <v>164</v>
      </c>
      <c r="D12" s="56"/>
    </row>
    <row r="13" spans="1:4" ht="31.5" x14ac:dyDescent="0.25">
      <c r="A13" s="168"/>
      <c r="B13" s="173"/>
      <c r="C13" s="74" t="s">
        <v>165</v>
      </c>
      <c r="D13" s="56"/>
    </row>
    <row r="14" spans="1:4" ht="31.5" x14ac:dyDescent="0.25">
      <c r="A14" s="168"/>
      <c r="B14" s="173"/>
      <c r="C14" s="74" t="s">
        <v>166</v>
      </c>
      <c r="D14" s="56"/>
    </row>
    <row r="15" spans="1:4" ht="31.5" x14ac:dyDescent="0.25">
      <c r="A15" s="169"/>
      <c r="B15" s="173"/>
      <c r="C15" s="74" t="s">
        <v>167</v>
      </c>
      <c r="D15" s="56"/>
    </row>
    <row r="16" spans="1:4" ht="47.25" x14ac:dyDescent="0.25">
      <c r="A16" s="73">
        <v>7</v>
      </c>
      <c r="B16" s="74" t="s">
        <v>168</v>
      </c>
      <c r="C16" s="74" t="s">
        <v>348</v>
      </c>
      <c r="D16" s="56"/>
    </row>
    <row r="17" spans="1:4" ht="31.5" x14ac:dyDescent="0.25">
      <c r="A17" s="170">
        <v>8</v>
      </c>
      <c r="B17" s="173" t="s">
        <v>169</v>
      </c>
      <c r="C17" s="74" t="s">
        <v>170</v>
      </c>
      <c r="D17" s="56"/>
    </row>
    <row r="18" spans="1:4" ht="31.5" x14ac:dyDescent="0.25">
      <c r="A18" s="171"/>
      <c r="B18" s="173"/>
      <c r="C18" s="74" t="s">
        <v>171</v>
      </c>
      <c r="D18" s="56"/>
    </row>
    <row r="19" spans="1:4" ht="31.5" x14ac:dyDescent="0.25">
      <c r="A19" s="171"/>
      <c r="B19" s="173"/>
      <c r="C19" s="74" t="s">
        <v>172</v>
      </c>
      <c r="D19" s="56"/>
    </row>
    <row r="20" spans="1:4" ht="31.5" x14ac:dyDescent="0.25">
      <c r="A20" s="171"/>
      <c r="B20" s="173"/>
      <c r="C20" s="74" t="s">
        <v>173</v>
      </c>
      <c r="D20" s="56"/>
    </row>
    <row r="21" spans="1:4" ht="31.5" x14ac:dyDescent="0.25">
      <c r="A21" s="172"/>
      <c r="B21" s="173"/>
      <c r="C21" s="74" t="s">
        <v>174</v>
      </c>
      <c r="D21" s="56"/>
    </row>
    <row r="22" spans="1:4" ht="47.25" x14ac:dyDescent="0.25">
      <c r="A22" s="170">
        <v>9</v>
      </c>
      <c r="B22" s="173" t="s">
        <v>175</v>
      </c>
      <c r="C22" s="74" t="s">
        <v>176</v>
      </c>
      <c r="D22" s="56"/>
    </row>
    <row r="23" spans="1:4" ht="31.5" x14ac:dyDescent="0.25">
      <c r="A23" s="172"/>
      <c r="B23" s="173"/>
      <c r="C23" s="74" t="s">
        <v>177</v>
      </c>
      <c r="D23" s="56"/>
    </row>
    <row r="24" spans="1:4" ht="31.5" x14ac:dyDescent="0.25">
      <c r="A24" s="73">
        <v>10</v>
      </c>
      <c r="B24" s="74" t="s">
        <v>178</v>
      </c>
      <c r="C24" s="74" t="s">
        <v>179</v>
      </c>
      <c r="D24" s="56"/>
    </row>
    <row r="25" spans="1:4" ht="77.45" customHeight="1" x14ac:dyDescent="0.25">
      <c r="A25" s="73">
        <v>11</v>
      </c>
      <c r="B25" s="68" t="s">
        <v>180</v>
      </c>
      <c r="C25" s="68" t="s">
        <v>181</v>
      </c>
      <c r="D25" s="56"/>
    </row>
    <row r="26" spans="1:4" ht="63" x14ac:dyDescent="0.25">
      <c r="A26" s="73">
        <v>12</v>
      </c>
      <c r="B26" s="74" t="s">
        <v>182</v>
      </c>
      <c r="C26" s="74" t="s">
        <v>183</v>
      </c>
      <c r="D26" s="56"/>
    </row>
    <row r="27" spans="1:4" ht="31.5" x14ac:dyDescent="0.25">
      <c r="A27" s="73">
        <v>13</v>
      </c>
      <c r="B27" s="74" t="s">
        <v>184</v>
      </c>
      <c r="C27" s="74" t="s">
        <v>73</v>
      </c>
      <c r="D27" s="56"/>
    </row>
    <row r="28" spans="1:4" ht="31.5" x14ac:dyDescent="0.25">
      <c r="A28" s="73">
        <v>14</v>
      </c>
      <c r="B28" s="74" t="s">
        <v>185</v>
      </c>
      <c r="C28" s="74" t="s">
        <v>186</v>
      </c>
      <c r="D28" s="56"/>
    </row>
    <row r="29" spans="1:4" x14ac:dyDescent="0.25">
      <c r="A29" s="73">
        <v>15</v>
      </c>
      <c r="B29" s="74" t="s">
        <v>187</v>
      </c>
      <c r="C29" s="74" t="s">
        <v>188</v>
      </c>
      <c r="D29" s="56"/>
    </row>
    <row r="30" spans="1:4" ht="47.25" x14ac:dyDescent="0.25">
      <c r="A30" s="73">
        <v>16</v>
      </c>
      <c r="B30" s="74" t="s">
        <v>189</v>
      </c>
      <c r="C30" s="74" t="s">
        <v>190</v>
      </c>
      <c r="D30" s="56"/>
    </row>
    <row r="31" spans="1:4" x14ac:dyDescent="0.25">
      <c r="A31" s="73">
        <v>17</v>
      </c>
      <c r="B31" s="74" t="s">
        <v>191</v>
      </c>
      <c r="C31" s="74" t="s">
        <v>192</v>
      </c>
      <c r="D31" s="56"/>
    </row>
    <row r="32" spans="1:4" ht="47.25" x14ac:dyDescent="0.25">
      <c r="A32" s="73">
        <v>18</v>
      </c>
      <c r="B32" s="74" t="s">
        <v>193</v>
      </c>
      <c r="C32" s="74" t="s">
        <v>194</v>
      </c>
      <c r="D32" s="56"/>
    </row>
    <row r="33" spans="1:4" ht="31.5" x14ac:dyDescent="0.25">
      <c r="A33" s="73">
        <v>19</v>
      </c>
      <c r="B33" s="74" t="s">
        <v>195</v>
      </c>
      <c r="C33" s="74" t="s">
        <v>196</v>
      </c>
      <c r="D33" s="56"/>
    </row>
    <row r="34" spans="1:4" x14ac:dyDescent="0.25">
      <c r="A34" s="73">
        <v>20</v>
      </c>
      <c r="B34" s="74" t="s">
        <v>197</v>
      </c>
      <c r="C34" s="74" t="s">
        <v>198</v>
      </c>
      <c r="D34" s="56"/>
    </row>
    <row r="35" spans="1:4" x14ac:dyDescent="0.25">
      <c r="A35" s="15"/>
      <c r="C35" s="19" t="s">
        <v>16</v>
      </c>
      <c r="D35" s="39">
        <v>2</v>
      </c>
    </row>
    <row r="36" spans="1:4" x14ac:dyDescent="0.25">
      <c r="A36" s="15"/>
      <c r="C36" s="19" t="s">
        <v>17</v>
      </c>
      <c r="D36" s="39" t="s">
        <v>20</v>
      </c>
    </row>
    <row r="37" spans="1:4" x14ac:dyDescent="0.25">
      <c r="A37" s="15"/>
      <c r="C37" s="19" t="s">
        <v>18</v>
      </c>
      <c r="D37" s="39"/>
    </row>
    <row r="38" spans="1:4" x14ac:dyDescent="0.25">
      <c r="A38" s="15"/>
      <c r="C38" s="19" t="s">
        <v>19</v>
      </c>
      <c r="D38" s="20">
        <f>D37*D35</f>
        <v>0</v>
      </c>
    </row>
    <row r="39" spans="1:4" x14ac:dyDescent="0.25">
      <c r="A39" s="15"/>
      <c r="C39" s="19" t="s">
        <v>48</v>
      </c>
      <c r="D39" s="21">
        <f>D38*0.21</f>
        <v>0</v>
      </c>
    </row>
    <row r="40" spans="1:4" x14ac:dyDescent="0.25">
      <c r="A40" s="15"/>
      <c r="C40" s="19" t="s">
        <v>49</v>
      </c>
      <c r="D40" s="20">
        <f>D38+D39</f>
        <v>0</v>
      </c>
    </row>
    <row r="41" spans="1:4" x14ac:dyDescent="0.25">
      <c r="C41" s="19" t="s">
        <v>67</v>
      </c>
      <c r="D41" s="36" t="s">
        <v>68</v>
      </c>
    </row>
  </sheetData>
  <mergeCells count="7">
    <mergeCell ref="A12:A15"/>
    <mergeCell ref="A17:A21"/>
    <mergeCell ref="A22:A23"/>
    <mergeCell ref="A3:D3"/>
    <mergeCell ref="B12:B15"/>
    <mergeCell ref="B17:B21"/>
    <mergeCell ref="B22:B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53C3B-6785-4174-95B9-D7F600C54B51}">
  <dimension ref="A1:D23"/>
  <sheetViews>
    <sheetView zoomScale="130" zoomScaleNormal="130" workbookViewId="0">
      <selection activeCell="D14" sqref="D14"/>
    </sheetView>
  </sheetViews>
  <sheetFormatPr defaultColWidth="9.140625" defaultRowHeight="15.75" x14ac:dyDescent="0.25"/>
  <cols>
    <col min="1" max="1" width="10" style="14" customWidth="1"/>
    <col min="2" max="3" width="37.140625" style="14" customWidth="1"/>
    <col min="4" max="4" width="54.28515625" style="14" customWidth="1"/>
    <col min="5" max="16384" width="9.140625" style="14"/>
  </cols>
  <sheetData>
    <row r="1" spans="1:4" x14ac:dyDescent="0.25">
      <c r="B1" s="27"/>
    </row>
    <row r="2" spans="1:4" x14ac:dyDescent="0.25">
      <c r="B2" s="27"/>
    </row>
    <row r="3" spans="1:4" x14ac:dyDescent="0.25">
      <c r="A3" s="166" t="s">
        <v>204</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43" t="s">
        <v>75</v>
      </c>
      <c r="B7" s="45" t="s">
        <v>62</v>
      </c>
      <c r="C7" s="45" t="s">
        <v>54</v>
      </c>
      <c r="D7" s="54"/>
    </row>
    <row r="8" spans="1:4" x14ac:dyDescent="0.25">
      <c r="A8" s="43" t="s">
        <v>76</v>
      </c>
      <c r="B8" s="42" t="s">
        <v>97</v>
      </c>
      <c r="C8" s="42" t="s">
        <v>98</v>
      </c>
      <c r="D8" s="54"/>
    </row>
    <row r="9" spans="1:4" ht="31.5" x14ac:dyDescent="0.25">
      <c r="A9" s="43" t="s">
        <v>77</v>
      </c>
      <c r="B9" s="42" t="s">
        <v>99</v>
      </c>
      <c r="C9" s="41" t="s">
        <v>113</v>
      </c>
      <c r="D9" s="94"/>
    </row>
    <row r="10" spans="1:4" ht="31.5" x14ac:dyDescent="0.25">
      <c r="A10" s="43" t="s">
        <v>78</v>
      </c>
      <c r="B10" s="42" t="s">
        <v>100</v>
      </c>
      <c r="C10" s="41" t="s">
        <v>101</v>
      </c>
      <c r="D10" s="55"/>
    </row>
    <row r="11" spans="1:4" ht="31.5" x14ac:dyDescent="0.25">
      <c r="A11" s="43" t="s">
        <v>79</v>
      </c>
      <c r="B11" s="42" t="s">
        <v>102</v>
      </c>
      <c r="C11" s="41" t="s">
        <v>103</v>
      </c>
      <c r="D11" s="55"/>
    </row>
    <row r="12" spans="1:4" ht="47.25" x14ac:dyDescent="0.25">
      <c r="A12" s="43" t="s">
        <v>80</v>
      </c>
      <c r="B12" s="42" t="s">
        <v>104</v>
      </c>
      <c r="C12" s="41" t="s">
        <v>105</v>
      </c>
      <c r="D12" s="55"/>
    </row>
    <row r="13" spans="1:4" ht="31.5" x14ac:dyDescent="0.25">
      <c r="A13" s="43" t="s">
        <v>81</v>
      </c>
      <c r="B13" s="42" t="s">
        <v>339</v>
      </c>
      <c r="C13" s="41" t="s">
        <v>73</v>
      </c>
      <c r="D13" s="55"/>
    </row>
    <row r="14" spans="1:4" ht="31.5" x14ac:dyDescent="0.25">
      <c r="A14" s="43" t="s">
        <v>82</v>
      </c>
      <c r="B14" s="42" t="s">
        <v>106</v>
      </c>
      <c r="C14" s="41" t="s">
        <v>133</v>
      </c>
      <c r="D14" s="55"/>
    </row>
    <row r="15" spans="1:4" ht="47.25" x14ac:dyDescent="0.25">
      <c r="A15" s="43" t="s">
        <v>84</v>
      </c>
      <c r="B15" s="42" t="s">
        <v>87</v>
      </c>
      <c r="C15" s="41" t="s">
        <v>107</v>
      </c>
      <c r="D15" s="55"/>
    </row>
    <row r="16" spans="1:4" ht="31.5" x14ac:dyDescent="0.25">
      <c r="A16" s="48" t="s">
        <v>85</v>
      </c>
      <c r="B16" s="42" t="s">
        <v>108</v>
      </c>
      <c r="C16" s="42" t="s">
        <v>72</v>
      </c>
      <c r="D16" s="55"/>
    </row>
    <row r="17" spans="1:4" x14ac:dyDescent="0.25">
      <c r="A17" s="15"/>
      <c r="C17" s="19" t="s">
        <v>16</v>
      </c>
      <c r="D17" s="39">
        <v>1</v>
      </c>
    </row>
    <row r="18" spans="1:4" x14ac:dyDescent="0.25">
      <c r="A18" s="15"/>
      <c r="C18" s="19" t="s">
        <v>17</v>
      </c>
      <c r="D18" s="39" t="s">
        <v>20</v>
      </c>
    </row>
    <row r="19" spans="1:4" x14ac:dyDescent="0.25">
      <c r="A19" s="15"/>
      <c r="C19" s="19" t="s">
        <v>18</v>
      </c>
      <c r="D19" s="22"/>
    </row>
    <row r="20" spans="1:4" x14ac:dyDescent="0.25">
      <c r="A20" s="15"/>
      <c r="C20" s="19" t="s">
        <v>19</v>
      </c>
      <c r="D20" s="20">
        <f>D19*D17</f>
        <v>0</v>
      </c>
    </row>
    <row r="21" spans="1:4" x14ac:dyDescent="0.25">
      <c r="A21" s="15"/>
      <c r="C21" s="19" t="s">
        <v>48</v>
      </c>
      <c r="D21" s="21">
        <f>D20*0.21</f>
        <v>0</v>
      </c>
    </row>
    <row r="22" spans="1:4" x14ac:dyDescent="0.25">
      <c r="A22" s="15"/>
      <c r="C22" s="19" t="s">
        <v>49</v>
      </c>
      <c r="D22" s="20">
        <f>D20+D21</f>
        <v>0</v>
      </c>
    </row>
    <row r="23" spans="1:4" x14ac:dyDescent="0.25">
      <c r="C23" s="19" t="s">
        <v>67</v>
      </c>
      <c r="D23" s="36" t="s">
        <v>68</v>
      </c>
    </row>
  </sheetData>
  <mergeCells count="1">
    <mergeCell ref="A3:D3"/>
  </mergeCells>
  <phoneticPr fontId="15"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AAB21-4956-40A0-BE69-C00452B4FE61}">
  <sheetPr codeName="Sheet12"/>
  <dimension ref="A1:D31"/>
  <sheetViews>
    <sheetView zoomScale="125" workbookViewId="0">
      <selection activeCell="D19" sqref="D19"/>
    </sheetView>
  </sheetViews>
  <sheetFormatPr defaultColWidth="9.140625" defaultRowHeight="15.75" x14ac:dyDescent="0.25"/>
  <cols>
    <col min="1" max="1" width="10" style="14" customWidth="1"/>
    <col min="2" max="2" width="40.42578125" style="14" customWidth="1"/>
    <col min="3" max="3" width="40.28515625" style="14" customWidth="1"/>
    <col min="4" max="4" width="54.28515625" style="14" customWidth="1"/>
    <col min="5" max="16384" width="9.140625" style="14"/>
  </cols>
  <sheetData>
    <row r="1" spans="1:4" x14ac:dyDescent="0.25">
      <c r="B1" s="27"/>
    </row>
    <row r="2" spans="1:4" x14ac:dyDescent="0.25">
      <c r="B2" s="27"/>
    </row>
    <row r="3" spans="1:4" x14ac:dyDescent="0.25">
      <c r="A3" s="166" t="s">
        <v>205</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43" t="s">
        <v>75</v>
      </c>
      <c r="B7" s="35" t="s">
        <v>62</v>
      </c>
      <c r="C7" s="45" t="s">
        <v>54</v>
      </c>
      <c r="D7" s="34"/>
    </row>
    <row r="8" spans="1:4" ht="63" x14ac:dyDescent="0.25">
      <c r="A8" s="43" t="s">
        <v>76</v>
      </c>
      <c r="B8" s="85" t="s">
        <v>251</v>
      </c>
      <c r="C8" s="81" t="s">
        <v>347</v>
      </c>
      <c r="D8" s="54"/>
    </row>
    <row r="9" spans="1:4" ht="47.25" x14ac:dyDescent="0.25">
      <c r="A9" s="43" t="s">
        <v>77</v>
      </c>
      <c r="B9" s="82" t="s">
        <v>270</v>
      </c>
      <c r="C9" s="77" t="s">
        <v>340</v>
      </c>
      <c r="D9" s="34"/>
    </row>
    <row r="10" spans="1:4" ht="31.5" x14ac:dyDescent="0.25">
      <c r="A10" s="43" t="s">
        <v>78</v>
      </c>
      <c r="B10" s="82" t="s">
        <v>134</v>
      </c>
      <c r="C10" s="77" t="s">
        <v>341</v>
      </c>
      <c r="D10" s="34"/>
    </row>
    <row r="11" spans="1:4" ht="47.25" x14ac:dyDescent="0.25">
      <c r="A11" s="43" t="s">
        <v>79</v>
      </c>
      <c r="B11" s="82" t="s">
        <v>271</v>
      </c>
      <c r="C11" s="77" t="s">
        <v>272</v>
      </c>
      <c r="D11" s="55"/>
    </row>
    <row r="12" spans="1:4" x14ac:dyDescent="0.25">
      <c r="A12" s="43" t="s">
        <v>80</v>
      </c>
      <c r="B12" s="82" t="s">
        <v>109</v>
      </c>
      <c r="C12" s="83" t="s">
        <v>273</v>
      </c>
      <c r="D12" s="63"/>
    </row>
    <row r="13" spans="1:4" ht="31.5" x14ac:dyDescent="0.25">
      <c r="A13" s="43" t="s">
        <v>81</v>
      </c>
      <c r="B13" s="82" t="s">
        <v>135</v>
      </c>
      <c r="C13" s="77" t="s">
        <v>342</v>
      </c>
      <c r="D13" s="63"/>
    </row>
    <row r="14" spans="1:4" x14ac:dyDescent="0.25">
      <c r="A14" s="43" t="s">
        <v>82</v>
      </c>
      <c r="B14" s="82" t="s">
        <v>110</v>
      </c>
      <c r="C14" s="77" t="s">
        <v>274</v>
      </c>
      <c r="D14" s="92"/>
    </row>
    <row r="15" spans="1:4" ht="31.5" x14ac:dyDescent="0.25">
      <c r="A15" s="43" t="s">
        <v>83</v>
      </c>
      <c r="B15" s="82" t="s">
        <v>275</v>
      </c>
      <c r="C15" s="83" t="s">
        <v>276</v>
      </c>
      <c r="D15" s="63"/>
    </row>
    <row r="16" spans="1:4" ht="33" customHeight="1" x14ac:dyDescent="0.25">
      <c r="A16" s="43" t="s">
        <v>84</v>
      </c>
      <c r="B16" s="82" t="s">
        <v>277</v>
      </c>
      <c r="C16" s="83" t="s">
        <v>278</v>
      </c>
      <c r="D16" s="63"/>
    </row>
    <row r="17" spans="1:4" x14ac:dyDescent="0.25">
      <c r="A17" s="43" t="s">
        <v>85</v>
      </c>
      <c r="B17" s="82" t="s">
        <v>143</v>
      </c>
      <c r="C17" s="83" t="s">
        <v>279</v>
      </c>
      <c r="D17" s="63"/>
    </row>
    <row r="18" spans="1:4" x14ac:dyDescent="0.25">
      <c r="A18" s="43" t="s">
        <v>86</v>
      </c>
      <c r="B18" s="82" t="s">
        <v>280</v>
      </c>
      <c r="C18" s="83" t="s">
        <v>279</v>
      </c>
      <c r="D18" s="63"/>
    </row>
    <row r="19" spans="1:4" ht="31.5" x14ac:dyDescent="0.25">
      <c r="A19" s="43" t="s">
        <v>111</v>
      </c>
      <c r="B19" s="82" t="s">
        <v>281</v>
      </c>
      <c r="C19" s="83" t="s">
        <v>282</v>
      </c>
      <c r="D19" s="63"/>
    </row>
    <row r="20" spans="1:4" ht="31.5" x14ac:dyDescent="0.25">
      <c r="A20" s="43" t="s">
        <v>137</v>
      </c>
      <c r="B20" s="82" t="s">
        <v>136</v>
      </c>
      <c r="C20" s="83" t="s">
        <v>283</v>
      </c>
      <c r="D20" s="63"/>
    </row>
    <row r="21" spans="1:4" ht="31.5" x14ac:dyDescent="0.25">
      <c r="A21" s="43" t="s">
        <v>138</v>
      </c>
      <c r="B21" s="82" t="s">
        <v>284</v>
      </c>
      <c r="C21" s="83" t="s">
        <v>285</v>
      </c>
      <c r="D21" s="63"/>
    </row>
    <row r="22" spans="1:4" ht="31.5" x14ac:dyDescent="0.25">
      <c r="A22" s="43" t="s">
        <v>139</v>
      </c>
      <c r="B22" s="82" t="s">
        <v>286</v>
      </c>
      <c r="C22" s="77" t="s">
        <v>287</v>
      </c>
      <c r="D22" s="93"/>
    </row>
    <row r="23" spans="1:4" x14ac:dyDescent="0.25">
      <c r="A23" s="61"/>
      <c r="B23" s="16"/>
      <c r="C23" s="62"/>
      <c r="D23" s="63"/>
    </row>
    <row r="24" spans="1:4" x14ac:dyDescent="0.25">
      <c r="A24" s="61"/>
      <c r="B24" s="16"/>
      <c r="C24" s="62"/>
      <c r="D24" s="63"/>
    </row>
    <row r="25" spans="1:4" x14ac:dyDescent="0.25">
      <c r="A25" s="15"/>
      <c r="C25" s="46" t="s">
        <v>16</v>
      </c>
      <c r="D25" s="47">
        <v>1</v>
      </c>
    </row>
    <row r="26" spans="1:4" x14ac:dyDescent="0.25">
      <c r="A26" s="15"/>
      <c r="C26" s="19" t="s">
        <v>17</v>
      </c>
      <c r="D26" s="39" t="s">
        <v>20</v>
      </c>
    </row>
    <row r="27" spans="1:4" x14ac:dyDescent="0.25">
      <c r="A27" s="15"/>
      <c r="C27" s="19" t="s">
        <v>18</v>
      </c>
      <c r="D27" s="22"/>
    </row>
    <row r="28" spans="1:4" x14ac:dyDescent="0.25">
      <c r="A28" s="15"/>
      <c r="C28" s="19" t="s">
        <v>19</v>
      </c>
      <c r="D28" s="20">
        <f>D27*D25</f>
        <v>0</v>
      </c>
    </row>
    <row r="29" spans="1:4" x14ac:dyDescent="0.25">
      <c r="A29" s="15"/>
      <c r="C29" s="19" t="s">
        <v>48</v>
      </c>
      <c r="D29" s="21">
        <f>D28*0.21</f>
        <v>0</v>
      </c>
    </row>
    <row r="30" spans="1:4" x14ac:dyDescent="0.25">
      <c r="A30" s="15"/>
      <c r="C30" s="19" t="s">
        <v>49</v>
      </c>
      <c r="D30" s="20">
        <f>D28+D29</f>
        <v>0</v>
      </c>
    </row>
    <row r="31" spans="1:4" x14ac:dyDescent="0.25">
      <c r="C31" s="19" t="s">
        <v>67</v>
      </c>
      <c r="D31" s="36" t="s">
        <v>68</v>
      </c>
    </row>
  </sheetData>
  <mergeCells count="1">
    <mergeCell ref="A3:D3"/>
  </mergeCells>
  <phoneticPr fontId="15" type="noConversion"/>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1DF60-BA4C-48CB-8AF4-D049EA00BA1B}">
  <dimension ref="A1:D26"/>
  <sheetViews>
    <sheetView zoomScale="115" zoomScaleNormal="115" workbookViewId="0">
      <selection activeCell="D17" sqref="D17"/>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206</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90" t="s">
        <v>75</v>
      </c>
      <c r="B7" s="65" t="s">
        <v>62</v>
      </c>
      <c r="C7" s="66" t="s">
        <v>54</v>
      </c>
      <c r="D7" s="37"/>
    </row>
    <row r="8" spans="1:4" x14ac:dyDescent="0.25">
      <c r="A8" s="91" t="s">
        <v>76</v>
      </c>
      <c r="B8" s="89" t="s">
        <v>74</v>
      </c>
      <c r="C8" s="89" t="s">
        <v>310</v>
      </c>
      <c r="D8" s="56"/>
    </row>
    <row r="9" spans="1:4" ht="37.15" customHeight="1" x14ac:dyDescent="0.25">
      <c r="A9" s="91" t="s">
        <v>77</v>
      </c>
      <c r="B9" s="89" t="s">
        <v>311</v>
      </c>
      <c r="C9" s="89" t="s">
        <v>312</v>
      </c>
      <c r="D9" s="56"/>
    </row>
    <row r="10" spans="1:4" ht="47.25" x14ac:dyDescent="0.25">
      <c r="A10" s="91" t="s">
        <v>78</v>
      </c>
      <c r="B10" s="89" t="s">
        <v>313</v>
      </c>
      <c r="C10" s="89" t="s">
        <v>331</v>
      </c>
      <c r="D10" s="79"/>
    </row>
    <row r="11" spans="1:4" ht="31.5" x14ac:dyDescent="0.25">
      <c r="A11" s="91" t="s">
        <v>79</v>
      </c>
      <c r="B11" s="89" t="s">
        <v>314</v>
      </c>
      <c r="C11" s="89" t="s">
        <v>315</v>
      </c>
      <c r="D11" s="79"/>
    </row>
    <row r="12" spans="1:4" ht="31.5" x14ac:dyDescent="0.25">
      <c r="A12" s="91" t="s">
        <v>80</v>
      </c>
      <c r="B12" s="89" t="s">
        <v>316</v>
      </c>
      <c r="C12" s="89" t="s">
        <v>317</v>
      </c>
      <c r="D12" s="79"/>
    </row>
    <row r="13" spans="1:4" x14ac:dyDescent="0.25">
      <c r="A13" s="91" t="s">
        <v>81</v>
      </c>
      <c r="B13" s="89" t="s">
        <v>318</v>
      </c>
      <c r="C13" s="89" t="s">
        <v>319</v>
      </c>
      <c r="D13" s="79"/>
    </row>
    <row r="14" spans="1:4" ht="31.5" x14ac:dyDescent="0.25">
      <c r="A14" s="91" t="s">
        <v>82</v>
      </c>
      <c r="B14" s="89" t="s">
        <v>320</v>
      </c>
      <c r="C14" s="89" t="s">
        <v>321</v>
      </c>
      <c r="D14" s="79"/>
    </row>
    <row r="15" spans="1:4" ht="31.5" x14ac:dyDescent="0.25">
      <c r="A15" s="91" t="s">
        <v>83</v>
      </c>
      <c r="B15" s="89" t="s">
        <v>322</v>
      </c>
      <c r="C15" s="89" t="s">
        <v>323</v>
      </c>
      <c r="D15" s="79"/>
    </row>
    <row r="16" spans="1:4" x14ac:dyDescent="0.25">
      <c r="A16" s="91" t="s">
        <v>84</v>
      </c>
      <c r="B16" s="89" t="s">
        <v>324</v>
      </c>
      <c r="C16" s="89" t="s">
        <v>325</v>
      </c>
      <c r="D16" s="79"/>
    </row>
    <row r="17" spans="1:4" x14ac:dyDescent="0.25">
      <c r="A17" s="91" t="s">
        <v>85</v>
      </c>
      <c r="B17" s="89" t="s">
        <v>326</v>
      </c>
      <c r="C17" s="89" t="s">
        <v>327</v>
      </c>
      <c r="D17" s="79"/>
    </row>
    <row r="18" spans="1:4" x14ac:dyDescent="0.25">
      <c r="A18" s="91" t="s">
        <v>86</v>
      </c>
      <c r="B18" s="89" t="s">
        <v>328</v>
      </c>
      <c r="C18" s="89" t="s">
        <v>332</v>
      </c>
      <c r="D18" s="79"/>
    </row>
    <row r="19" spans="1:4" ht="47.25" x14ac:dyDescent="0.25">
      <c r="A19" s="91" t="s">
        <v>111</v>
      </c>
      <c r="B19" s="89" t="s">
        <v>330</v>
      </c>
      <c r="C19" s="89" t="s">
        <v>329</v>
      </c>
      <c r="D19" s="79"/>
    </row>
    <row r="20" spans="1:4" x14ac:dyDescent="0.25">
      <c r="A20" s="15"/>
      <c r="C20" s="19" t="s">
        <v>16</v>
      </c>
      <c r="D20" s="39">
        <v>1</v>
      </c>
    </row>
    <row r="21" spans="1:4" x14ac:dyDescent="0.25">
      <c r="A21" s="15"/>
      <c r="C21" s="19" t="s">
        <v>17</v>
      </c>
      <c r="D21" s="39" t="s">
        <v>20</v>
      </c>
    </row>
    <row r="22" spans="1:4" x14ac:dyDescent="0.25">
      <c r="A22" s="15"/>
      <c r="C22" s="19" t="s">
        <v>18</v>
      </c>
      <c r="D22" s="22"/>
    </row>
    <row r="23" spans="1:4" x14ac:dyDescent="0.25">
      <c r="A23" s="15"/>
      <c r="C23" s="19" t="s">
        <v>19</v>
      </c>
      <c r="D23" s="20">
        <f>D22*D20</f>
        <v>0</v>
      </c>
    </row>
    <row r="24" spans="1:4" x14ac:dyDescent="0.25">
      <c r="A24" s="15"/>
      <c r="C24" s="19" t="s">
        <v>48</v>
      </c>
      <c r="D24" s="21">
        <f>D23*0.21</f>
        <v>0</v>
      </c>
    </row>
    <row r="25" spans="1:4" x14ac:dyDescent="0.25">
      <c r="A25" s="15"/>
      <c r="C25" s="19" t="s">
        <v>49</v>
      </c>
      <c r="D25" s="20">
        <f>D23+D24</f>
        <v>0</v>
      </c>
    </row>
    <row r="26" spans="1:4" x14ac:dyDescent="0.25">
      <c r="C26" s="19" t="s">
        <v>67</v>
      </c>
      <c r="D26" s="36" t="s">
        <v>68</v>
      </c>
    </row>
  </sheetData>
  <mergeCells count="1">
    <mergeCell ref="A3:D3"/>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1517-DDC0-4FE2-9274-3423B5EFC70E}">
  <sheetPr codeName="Sheet28"/>
  <dimension ref="A1:D28"/>
  <sheetViews>
    <sheetView topLeftCell="A5" zoomScale="130" zoomScaleNormal="130" workbookViewId="0">
      <selection activeCell="D14" sqref="D14"/>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207</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43" t="s">
        <v>75</v>
      </c>
      <c r="B7" s="67" t="s">
        <v>62</v>
      </c>
      <c r="C7" s="67" t="s">
        <v>54</v>
      </c>
      <c r="D7" s="37"/>
    </row>
    <row r="8" spans="1:4" x14ac:dyDescent="0.25">
      <c r="A8" s="43" t="s">
        <v>76</v>
      </c>
      <c r="B8" s="83" t="s">
        <v>288</v>
      </c>
      <c r="C8" s="83" t="s">
        <v>289</v>
      </c>
      <c r="D8" s="37"/>
    </row>
    <row r="9" spans="1:4" ht="31.5" x14ac:dyDescent="0.25">
      <c r="A9" s="43" t="s">
        <v>77</v>
      </c>
      <c r="B9" s="83" t="s">
        <v>290</v>
      </c>
      <c r="C9" s="83" t="s">
        <v>291</v>
      </c>
      <c r="D9" s="37"/>
    </row>
    <row r="10" spans="1:4" x14ac:dyDescent="0.25">
      <c r="A10" s="43" t="s">
        <v>78</v>
      </c>
      <c r="B10" s="83" t="s">
        <v>292</v>
      </c>
      <c r="C10" s="83" t="s">
        <v>293</v>
      </c>
      <c r="D10" s="56"/>
    </row>
    <row r="11" spans="1:4" ht="31.5" x14ac:dyDescent="0.25">
      <c r="A11" s="43" t="s">
        <v>79</v>
      </c>
      <c r="B11" s="77" t="s">
        <v>294</v>
      </c>
      <c r="C11" s="77" t="s">
        <v>295</v>
      </c>
      <c r="D11" s="57"/>
    </row>
    <row r="12" spans="1:4" ht="47.25" x14ac:dyDescent="0.25">
      <c r="A12" s="43" t="s">
        <v>80</v>
      </c>
      <c r="B12" s="77" t="s">
        <v>296</v>
      </c>
      <c r="C12" s="77" t="s">
        <v>297</v>
      </c>
      <c r="D12" s="58"/>
    </row>
    <row r="13" spans="1:4" ht="78.75" x14ac:dyDescent="0.25">
      <c r="A13" s="43" t="s">
        <v>81</v>
      </c>
      <c r="B13" s="83" t="s">
        <v>298</v>
      </c>
      <c r="C13" s="83" t="s">
        <v>299</v>
      </c>
      <c r="D13" s="56"/>
    </row>
    <row r="14" spans="1:4" ht="126" x14ac:dyDescent="0.25">
      <c r="A14" s="43" t="s">
        <v>82</v>
      </c>
      <c r="B14" s="83" t="s">
        <v>300</v>
      </c>
      <c r="C14" s="83" t="s">
        <v>301</v>
      </c>
      <c r="D14" s="59"/>
    </row>
    <row r="15" spans="1:4" ht="55.5" customHeight="1" x14ac:dyDescent="0.25">
      <c r="A15" s="43" t="s">
        <v>83</v>
      </c>
      <c r="B15" s="83" t="s">
        <v>302</v>
      </c>
      <c r="C15" s="83" t="s">
        <v>346</v>
      </c>
      <c r="D15" s="56"/>
    </row>
    <row r="16" spans="1:4" ht="63" x14ac:dyDescent="0.25">
      <c r="A16" s="43" t="s">
        <v>84</v>
      </c>
      <c r="B16" s="83" t="s">
        <v>142</v>
      </c>
      <c r="C16" s="83" t="s">
        <v>303</v>
      </c>
      <c r="D16" s="56"/>
    </row>
    <row r="17" spans="1:4" ht="47.25" x14ac:dyDescent="0.25">
      <c r="A17" s="43" t="s">
        <v>85</v>
      </c>
      <c r="B17" s="83" t="s">
        <v>304</v>
      </c>
      <c r="C17" s="83" t="s">
        <v>305</v>
      </c>
      <c r="D17" s="57"/>
    </row>
    <row r="18" spans="1:4" x14ac:dyDescent="0.25">
      <c r="A18" s="43" t="s">
        <v>86</v>
      </c>
      <c r="B18" s="83" t="s">
        <v>144</v>
      </c>
      <c r="C18" s="83" t="s">
        <v>306</v>
      </c>
      <c r="D18" s="37"/>
    </row>
    <row r="19" spans="1:4" ht="63" x14ac:dyDescent="0.25">
      <c r="A19" s="174" t="s">
        <v>111</v>
      </c>
      <c r="B19" s="177" t="s">
        <v>307</v>
      </c>
      <c r="C19" s="77" t="s">
        <v>345</v>
      </c>
      <c r="D19" s="37"/>
    </row>
    <row r="20" spans="1:4" ht="63" x14ac:dyDescent="0.25">
      <c r="A20" s="175"/>
      <c r="B20" s="177"/>
      <c r="C20" s="77" t="s">
        <v>344</v>
      </c>
      <c r="D20" s="37"/>
    </row>
    <row r="21" spans="1:4" ht="63" x14ac:dyDescent="0.25">
      <c r="A21" s="176"/>
      <c r="B21" s="177"/>
      <c r="C21" s="77" t="s">
        <v>343</v>
      </c>
      <c r="D21" s="84"/>
    </row>
    <row r="22" spans="1:4" x14ac:dyDescent="0.25">
      <c r="A22" s="15"/>
      <c r="C22" s="46" t="s">
        <v>16</v>
      </c>
      <c r="D22" s="39">
        <v>1</v>
      </c>
    </row>
    <row r="23" spans="1:4" x14ac:dyDescent="0.25">
      <c r="A23" s="15"/>
      <c r="C23" s="19" t="s">
        <v>17</v>
      </c>
      <c r="D23" s="39" t="s">
        <v>20</v>
      </c>
    </row>
    <row r="24" spans="1:4" x14ac:dyDescent="0.25">
      <c r="A24" s="15"/>
      <c r="C24" s="19" t="s">
        <v>18</v>
      </c>
      <c r="D24" s="22"/>
    </row>
    <row r="25" spans="1:4" x14ac:dyDescent="0.25">
      <c r="A25" s="15"/>
      <c r="C25" s="19" t="s">
        <v>19</v>
      </c>
      <c r="D25" s="20">
        <f>D24*D22</f>
        <v>0</v>
      </c>
    </row>
    <row r="26" spans="1:4" x14ac:dyDescent="0.25">
      <c r="A26" s="15"/>
      <c r="C26" s="19" t="s">
        <v>48</v>
      </c>
      <c r="D26" s="21">
        <f>D25*0.21</f>
        <v>0</v>
      </c>
    </row>
    <row r="27" spans="1:4" x14ac:dyDescent="0.25">
      <c r="A27" s="15"/>
      <c r="C27" s="19" t="s">
        <v>49</v>
      </c>
      <c r="D27" s="20">
        <f>D25+D26</f>
        <v>0</v>
      </c>
    </row>
    <row r="28" spans="1:4" x14ac:dyDescent="0.25">
      <c r="C28" s="19" t="s">
        <v>67</v>
      </c>
      <c r="D28" s="36" t="s">
        <v>68</v>
      </c>
    </row>
  </sheetData>
  <mergeCells count="3">
    <mergeCell ref="A3:D3"/>
    <mergeCell ref="A19:A21"/>
    <mergeCell ref="B19:B21"/>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9DDCF-BD08-A84C-AA49-58B1AC7F131E}">
  <dimension ref="A1:D25"/>
  <sheetViews>
    <sheetView tabSelected="1" topLeftCell="A10" zoomScale="130" zoomScaleNormal="130" workbookViewId="0">
      <selection activeCell="D8" sqref="D8"/>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66" t="s">
        <v>208</v>
      </c>
      <c r="B3" s="166"/>
      <c r="C3" s="166"/>
      <c r="D3" s="166"/>
    </row>
    <row r="4" spans="1:4" x14ac:dyDescent="0.25">
      <c r="A4" s="15"/>
      <c r="B4" s="16"/>
      <c r="C4" s="16"/>
    </row>
    <row r="5" spans="1:4" x14ac:dyDescent="0.25">
      <c r="A5" s="17" t="s">
        <v>13</v>
      </c>
      <c r="B5" s="16"/>
      <c r="C5" s="16"/>
    </row>
    <row r="6" spans="1:4" ht="78.75" x14ac:dyDescent="0.25">
      <c r="A6" s="32" t="s">
        <v>44</v>
      </c>
      <c r="B6" s="32" t="s">
        <v>45</v>
      </c>
      <c r="C6" s="32" t="s">
        <v>46</v>
      </c>
      <c r="D6" s="33" t="s">
        <v>47</v>
      </c>
    </row>
    <row r="7" spans="1:4" ht="47.25" x14ac:dyDescent="0.25">
      <c r="A7" s="43" t="s">
        <v>75</v>
      </c>
      <c r="B7" s="45" t="s">
        <v>62</v>
      </c>
      <c r="C7" s="45" t="s">
        <v>54</v>
      </c>
      <c r="D7" s="37"/>
    </row>
    <row r="8" spans="1:4" ht="33" customHeight="1" x14ac:dyDescent="0.25">
      <c r="A8" s="180" t="s">
        <v>76</v>
      </c>
      <c r="B8" s="178" t="s">
        <v>114</v>
      </c>
      <c r="C8" s="44" t="s">
        <v>128</v>
      </c>
      <c r="D8" s="37"/>
    </row>
    <row r="9" spans="1:4" ht="31.5" x14ac:dyDescent="0.25">
      <c r="A9" s="181"/>
      <c r="B9" s="178"/>
      <c r="C9" s="44" t="s">
        <v>125</v>
      </c>
      <c r="D9" s="37"/>
    </row>
    <row r="10" spans="1:4" x14ac:dyDescent="0.25">
      <c r="A10" s="182"/>
      <c r="B10" s="178"/>
      <c r="C10" s="44" t="s">
        <v>124</v>
      </c>
      <c r="D10" s="56"/>
    </row>
    <row r="11" spans="1:4" ht="31.5" x14ac:dyDescent="0.25">
      <c r="A11" s="183" t="s">
        <v>77</v>
      </c>
      <c r="B11" s="179" t="s">
        <v>115</v>
      </c>
      <c r="C11" s="44" t="s">
        <v>120</v>
      </c>
      <c r="D11" s="57"/>
    </row>
    <row r="12" spans="1:4" ht="63" x14ac:dyDescent="0.25">
      <c r="A12" s="184"/>
      <c r="B12" s="179"/>
      <c r="C12" s="44" t="s">
        <v>121</v>
      </c>
      <c r="D12" s="58"/>
    </row>
    <row r="13" spans="1:4" ht="63" x14ac:dyDescent="0.25">
      <c r="A13" s="184"/>
      <c r="B13" s="179"/>
      <c r="C13" s="44" t="s">
        <v>122</v>
      </c>
      <c r="D13" s="56"/>
    </row>
    <row r="14" spans="1:4" x14ac:dyDescent="0.25">
      <c r="A14" s="185"/>
      <c r="B14" s="179"/>
      <c r="C14" s="44" t="s">
        <v>123</v>
      </c>
      <c r="D14" s="59"/>
    </row>
    <row r="15" spans="1:4" x14ac:dyDescent="0.25">
      <c r="A15" s="60" t="s">
        <v>78</v>
      </c>
      <c r="B15" s="44" t="s">
        <v>116</v>
      </c>
      <c r="C15" s="44" t="s">
        <v>126</v>
      </c>
      <c r="D15" s="56"/>
    </row>
    <row r="16" spans="1:4" x14ac:dyDescent="0.25">
      <c r="A16" s="60" t="s">
        <v>79</v>
      </c>
      <c r="B16" s="64" t="s">
        <v>117</v>
      </c>
      <c r="C16" s="44" t="s">
        <v>334</v>
      </c>
      <c r="D16" s="56"/>
    </row>
    <row r="17" spans="1:4" ht="31.5" x14ac:dyDescent="0.25">
      <c r="A17" s="60" t="s">
        <v>80</v>
      </c>
      <c r="B17" s="44" t="s">
        <v>118</v>
      </c>
      <c r="C17" s="44" t="s">
        <v>72</v>
      </c>
      <c r="D17" s="56"/>
    </row>
    <row r="18" spans="1:4" ht="129" x14ac:dyDescent="0.25">
      <c r="A18" s="60" t="s">
        <v>81</v>
      </c>
      <c r="B18" s="88" t="s">
        <v>119</v>
      </c>
      <c r="C18" s="44" t="s">
        <v>127</v>
      </c>
      <c r="D18" s="56"/>
    </row>
    <row r="19" spans="1:4" x14ac:dyDescent="0.25">
      <c r="A19" s="15"/>
      <c r="C19" s="19" t="s">
        <v>16</v>
      </c>
      <c r="D19" s="39">
        <v>1</v>
      </c>
    </row>
    <row r="20" spans="1:4" x14ac:dyDescent="0.25">
      <c r="A20" s="15"/>
      <c r="C20" s="19" t="s">
        <v>17</v>
      </c>
      <c r="D20" s="39" t="s">
        <v>20</v>
      </c>
    </row>
    <row r="21" spans="1:4" x14ac:dyDescent="0.25">
      <c r="A21" s="15"/>
      <c r="C21" s="19" t="s">
        <v>18</v>
      </c>
      <c r="D21" s="22"/>
    </row>
    <row r="22" spans="1:4" x14ac:dyDescent="0.25">
      <c r="A22" s="15"/>
      <c r="C22" s="19" t="s">
        <v>19</v>
      </c>
      <c r="D22" s="20">
        <f>D21*D19</f>
        <v>0</v>
      </c>
    </row>
    <row r="23" spans="1:4" x14ac:dyDescent="0.25">
      <c r="A23" s="15"/>
      <c r="C23" s="19" t="s">
        <v>48</v>
      </c>
      <c r="D23" s="21">
        <f>D22*0.21</f>
        <v>0</v>
      </c>
    </row>
    <row r="24" spans="1:4" x14ac:dyDescent="0.25">
      <c r="A24" s="15"/>
      <c r="C24" s="19" t="s">
        <v>49</v>
      </c>
      <c r="D24" s="20">
        <f>D22+D23</f>
        <v>0</v>
      </c>
    </row>
    <row r="25" spans="1:4" x14ac:dyDescent="0.25">
      <c r="C25" s="19" t="s">
        <v>67</v>
      </c>
      <c r="D25" s="36" t="s">
        <v>68</v>
      </c>
    </row>
  </sheetData>
  <mergeCells count="5">
    <mergeCell ref="A3:D3"/>
    <mergeCell ref="B8:B10"/>
    <mergeCell ref="B11:B14"/>
    <mergeCell ref="A8:A10"/>
    <mergeCell ref="A11:A14"/>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50</v>
      </c>
    </row>
    <row r="2" spans="1:1" x14ac:dyDescent="0.25">
      <c r="A2" s="2" t="s">
        <v>51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Pasiūlymas</vt:lpstr>
      <vt:lpstr>Subtiekėjai ir priedai</vt:lpstr>
      <vt:lpstr>Specialieji reikalavimai</vt:lpstr>
      <vt:lpstr>1 PD</vt:lpstr>
      <vt:lpstr>2 PD</vt:lpstr>
      <vt:lpstr>3 PD </vt:lpstr>
      <vt:lpstr>4 PD</vt:lpstr>
      <vt:lpstr>5 PD</vt:lpstr>
      <vt:lpstr>6 PD</vt:lpstr>
      <vt:lpstr>7 PD</vt:lpstr>
      <vt:lpstr>8 PD</vt:lpstr>
      <vt:lpstr>9 PD</vt:lpstr>
      <vt:lpstr>10 PD</vt:lpstr>
      <vt:lpstr>Sheet6</vt:lpstr>
      <vt:lpstr>'7 PD'!x___DdeLink__2449_1486427296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2024-08-30T08:01:14Z</dcterms:created>
  <dcterms:modified xsi:type="dcterms:W3CDTF">2025-06-09T11:38:09Z</dcterms:modified>
</cp:coreProperties>
</file>